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250" windowHeight="12915"/>
  </bookViews>
  <sheets>
    <sheet name="РИД" sheetId="1" r:id="rId1"/>
    <sheet name="Лист1" sheetId="2" r:id="rId2"/>
  </sheets>
  <definedNames>
    <definedName name="_xlnm.Print_Titles" localSheetId="0">РИД!$6:$9</definedName>
  </definedNames>
  <calcPr calcId="125725"/>
</workbook>
</file>

<file path=xl/calcChain.xml><?xml version="1.0" encoding="utf-8"?>
<calcChain xmlns="http://schemas.openxmlformats.org/spreadsheetml/2006/main">
  <c r="N125" i="1"/>
  <c r="M125"/>
  <c r="L125"/>
  <c r="N68"/>
  <c r="M68"/>
  <c r="L68"/>
  <c r="N12" l="1"/>
  <c r="M12"/>
  <c r="L12"/>
  <c r="N173" i="2" l="1"/>
  <c r="M173"/>
  <c r="L173"/>
  <c r="N167"/>
  <c r="N154" s="1"/>
  <c r="M167"/>
  <c r="M154" s="1"/>
  <c r="L167"/>
  <c r="L154" s="1"/>
  <c r="N130"/>
  <c r="N119" s="1"/>
  <c r="M130"/>
  <c r="M119" s="1"/>
  <c r="L130"/>
  <c r="L119"/>
  <c r="N67"/>
  <c r="M67"/>
  <c r="L67"/>
  <c r="N62"/>
  <c r="M62"/>
  <c r="L62"/>
  <c r="N53"/>
  <c r="M53"/>
  <c r="L53"/>
  <c r="N48"/>
  <c r="M48"/>
  <c r="L48"/>
  <c r="N37"/>
  <c r="M37"/>
  <c r="L37"/>
  <c r="N33"/>
  <c r="M33"/>
  <c r="L33"/>
  <c r="N30"/>
  <c r="M30"/>
  <c r="M28" s="1"/>
  <c r="L30"/>
  <c r="L28" s="1"/>
  <c r="N28"/>
  <c r="N24"/>
  <c r="N23" s="1"/>
  <c r="M24"/>
  <c r="M23" s="1"/>
  <c r="L24"/>
  <c r="L23" s="1"/>
  <c r="N18"/>
  <c r="M18"/>
  <c r="L18"/>
  <c r="N12"/>
  <c r="N11" s="1"/>
  <c r="M12"/>
  <c r="L12"/>
  <c r="L11" s="1"/>
  <c r="M11"/>
  <c r="M116" i="1"/>
  <c r="N116"/>
  <c r="L116"/>
  <c r="L10" i="2" l="1"/>
  <c r="L175" s="1"/>
  <c r="M118"/>
  <c r="M117" s="1"/>
  <c r="N10"/>
  <c r="N118"/>
  <c r="N117" s="1"/>
  <c r="N175" s="1"/>
  <c r="M10"/>
  <c r="M175" s="1"/>
  <c r="L118"/>
  <c r="L117" s="1"/>
  <c r="M156" i="1"/>
  <c r="M143" s="1"/>
  <c r="M115" s="1"/>
  <c r="M114" s="1"/>
  <c r="N156"/>
  <c r="N143" s="1"/>
  <c r="N115" s="1"/>
  <c r="N114" s="1"/>
  <c r="L156"/>
  <c r="L114" l="1"/>
  <c r="L143"/>
  <c r="L115" s="1"/>
  <c r="M56"/>
  <c r="N56"/>
  <c r="L56"/>
  <c r="L39"/>
  <c r="N39" l="1"/>
  <c r="M39"/>
  <c r="N63" l="1"/>
  <c r="M63"/>
  <c r="L63"/>
  <c r="N51"/>
  <c r="M51"/>
  <c r="L51"/>
  <c r="N36"/>
  <c r="M36"/>
  <c r="L36"/>
  <c r="N33"/>
  <c r="N31" s="1"/>
  <c r="M33"/>
  <c r="M31" s="1"/>
  <c r="L33"/>
  <c r="L31" s="1"/>
  <c r="N26"/>
  <c r="N25" s="1"/>
  <c r="M26"/>
  <c r="M25" s="1"/>
  <c r="L26"/>
  <c r="L25" s="1"/>
  <c r="N20"/>
  <c r="M20"/>
  <c r="L20"/>
  <c r="N11"/>
  <c r="M11"/>
  <c r="L11"/>
  <c r="L10" l="1"/>
  <c r="L160" s="1"/>
  <c r="M10"/>
  <c r="M160" s="1"/>
  <c r="N10"/>
  <c r="N160" s="1"/>
</calcChain>
</file>

<file path=xl/sharedStrings.xml><?xml version="1.0" encoding="utf-8"?>
<sst xmlns="http://schemas.openxmlformats.org/spreadsheetml/2006/main" count="3062" uniqueCount="369">
  <si>
    <t xml:space="preserve">Наименование финансового органа    </t>
  </si>
  <si>
    <t>ФИНАНСОВОЕ УПРАВЛЕНИЕ АДМИНИСТРАЦИИ ГОРОДСКОГО ОКРУГА ЭЛЕКТРОСТАЛЬ МОСКОВСКОЙ ОБЛАСТИ</t>
  </si>
  <si>
    <t>Наименование бюджета</t>
  </si>
  <si>
    <t>бюджет городского округа Электросталь</t>
  </si>
  <si>
    <t>Единица измерения</t>
  </si>
  <si>
    <t>рубли</t>
  </si>
  <si>
    <t>№ п/п</t>
  </si>
  <si>
    <t>Код классификации доходов бюджетов</t>
  </si>
  <si>
    <t>Наименование кодов классификации доходов бюджетов</t>
  </si>
  <si>
    <t>Главный администратор доходов бюджета</t>
  </si>
  <si>
    <t>Показатели прогноза доходов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</si>
  <si>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</si>
  <si>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</si>
  <si>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</si>
  <si>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</si>
  <si>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</si>
  <si>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</si>
  <si>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</si>
  <si>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</si>
  <si>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</si>
  <si>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</si>
  <si>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</si>
  <si>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</si>
  <si>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</si>
  <si>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</si>
  <si>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</si>
  <si>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</si>
  <si>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</si>
  <si>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</si>
  <si>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</si>
  <si>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</si>
  <si>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</si>
  <si>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</si>
  <si>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</si>
  <si>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</si>
  <si>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</si>
  <si>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</si>
  <si>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</si>
  <si>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</si>
  <si>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</si>
  <si>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ФНС РОССИИ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</si>
  <si>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</si>
  <si>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</si>
  <si>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</si>
  <si>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</si>
  <si>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</si>
  <si>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</si>
  <si>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</si>
  <si>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</si>
  <si>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</si>
  <si>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КАЗНАЧЕЙСТВО РОССИИ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</si>
  <si>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</si>
  <si>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</si>
  <si>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</si>
  <si>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</si>
  <si>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</si>
  <si>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</si>
  <si>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</si>
  <si>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</si>
  <si>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</si>
  <si>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</si>
  <si>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</si>
  <si>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</si>
  <si>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</si>
  <si>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04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</si>
  <si>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</si>
  <si>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</si>
  <si>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</si>
  <si>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</si>
  <si>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</si>
  <si>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</si>
  <si>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</si>
  <si>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</si>
  <si>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</si>
  <si>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</si>
  <si>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</si>
  <si>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</si>
  <si>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</si>
  <si>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</si>
  <si>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1000</t>
  </si>
  <si>
    <t>Государственная пошлина за выдачу разрешения на установку рекламной конструкции</t>
  </si>
  <si>
    <t>001</t>
  </si>
  <si>
    <t>АДМИНИСТРАЦИЯ ГОРОДСКОГО ОКРУГА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</si>
  <si>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</si>
  <si>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</si>
  <si>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377</t>
  </si>
  <si>
    <t>УГЖКХ</t>
  </si>
  <si>
    <t>11</t>
  </si>
  <si>
    <t>ДОХОДЫ ОТ ИСПОЛЬЗОВАНИЯ ИМУЩЕСТВА, НАХОДЯЩЕГОСЯ В ГОСУДАРСТВЕННОЙ И МУНИЦИПАЛЬНОЙ СОБСТВЕННОСТИ</t>
  </si>
  <si>
    <t>012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</si>
  <si>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</si>
  <si>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</si>
  <si>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002</t>
  </si>
  <si>
    <t>КОМИТЕТ ИМУЩЕСТВЕННЫХ ОТНОШЕНИЙ АДМИНИСТРАЦИИ ГОРОДСКОГО ОКРУГА ЭЛЕКТРОСТАЛЬ МОСКОВСКОЙ ОБЛАСТИ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</si>
  <si>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</si>
  <si>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</si>
  <si>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</si>
  <si>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</si>
  <si>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</si>
  <si>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</si>
  <si>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</si>
  <si>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</si>
  <si>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</si>
  <si>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09</t>
  </si>
  <si>
    <t>044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</si>
  <si>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</si>
  <si>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</si>
  <si>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0004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</si>
  <si>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</si>
  <si>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</si>
  <si>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</si>
  <si>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</si>
  <si>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</si>
  <si>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</si>
  <si>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</si>
  <si>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</si>
  <si>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</si>
  <si>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</si>
  <si>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</si>
  <si>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</si>
  <si>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</si>
  <si>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130</t>
  </si>
  <si>
    <t>994</t>
  </si>
  <si>
    <t>Прочие доходы от оказания платных услуг (работ) получателями средств  бюджетов городских округов (МУ "АСС")</t>
  </si>
  <si>
    <t>0002</t>
  </si>
  <si>
    <t>Прочие доходы от оказания платных услуг (работ) получателями средств  бюджетов городских округов (МКУ "МФЦ")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</si>
  <si>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</si>
  <si>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</si>
  <si>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</si>
  <si>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</si>
  <si>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0007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</si>
  <si>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</si>
  <si>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>750</t>
  </si>
  <si>
    <t>УПРАВЛЕНИЕ ОБРАЗОВАНИЯ АДМИНИСТРАЦИИ ГОРОДСКОГО ОКРУГА ЭЛЕКТРОСТАЛЬ</t>
  </si>
  <si>
    <t>0008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</si>
  <si>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</si>
  <si>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</si>
  <si>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</si>
  <si>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</si>
  <si>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</si>
  <si>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</si>
  <si>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</si>
  <si>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</si>
  <si>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</si>
  <si>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</si>
  <si>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</si>
  <si>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</si>
  <si>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2</t>
  </si>
  <si>
    <t>"ФИНУПРАВЛЕНИЕ"</t>
  </si>
  <si>
    <t>20</t>
  </si>
  <si>
    <t>Субсидии бюджетам бюджетной системы Российской Федерации (межбюджетные субсидии)</t>
  </si>
  <si>
    <t>25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</si>
  <si>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</si>
  <si>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</si>
  <si>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497</t>
  </si>
  <si>
    <t>Субсидии бюджетам городских округов на реализацию мероприятий по обеспечению жильем молодых семей</t>
  </si>
  <si>
    <t>29</t>
  </si>
  <si>
    <t>999</t>
  </si>
  <si>
    <t>30</t>
  </si>
  <si>
    <t>Субвенции бюджетам бюджетной системы Российской Федерации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</si>
  <si>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</si>
  <si>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</si>
  <si>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</si>
  <si>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</si>
  <si>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</si>
  <si>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</si>
  <si>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</si>
  <si>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39</t>
  </si>
  <si>
    <t>Прочие субвенции</t>
  </si>
  <si>
    <t>40</t>
  </si>
  <si>
    <t>Иные межбюджетные трансферты</t>
  </si>
  <si>
    <t>Итого</t>
  </si>
  <si>
    <t>(подпись)</t>
  </si>
  <si>
    <t>(ФИО)</t>
  </si>
  <si>
    <t>И.В. Бузурная</t>
  </si>
  <si>
    <t>Начальник финансового управления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</si>
  <si>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</si>
  <si>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</si>
  <si>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</si>
  <si>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080</t>
  </si>
  <si>
    <t>0010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</si>
  <si>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</si>
  <si>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077</t>
  </si>
  <si>
    <t>0006</t>
  </si>
  <si>
    <t>0009</t>
  </si>
  <si>
    <t>0011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</si>
  <si>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</si>
  <si>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</si>
  <si>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</si>
  <si>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0013</t>
  </si>
  <si>
    <t>0016</t>
  </si>
  <si>
    <t>0017</t>
  </si>
  <si>
    <t>0020</t>
  </si>
  <si>
    <t>0021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</si>
  <si>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</si>
  <si>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</si>
  <si>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</si>
  <si>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________________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</si>
  <si>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</si>
  <si>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</si>
  <si>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</si>
  <si>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0022</t>
  </si>
  <si>
    <t>0023</t>
  </si>
  <si>
    <t>0028</t>
  </si>
  <si>
    <t>0035</t>
  </si>
  <si>
    <t>0036</t>
  </si>
  <si>
    <t>0038</t>
  </si>
  <si>
    <t>0039</t>
  </si>
  <si>
    <t>0040</t>
  </si>
  <si>
    <t>0041</t>
  </si>
  <si>
    <t>0042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</si>
  <si>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</si>
  <si>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</si>
  <si>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</si>
  <si>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</si>
  <si>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</si>
  <si>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</si>
  <si>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</si>
  <si>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</si>
  <si>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140</t>
  </si>
  <si>
    <t>084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</si>
  <si>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</si>
  <si>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</si>
  <si>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</si>
  <si>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090</t>
  </si>
  <si>
    <t>0043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</si>
  <si>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</si>
  <si>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</si>
  <si>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</si>
  <si>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</si>
  <si>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Министерство социального развития Московской области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</si>
  <si>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     
</t>
  </si>
  <si>
    <t>9000</t>
  </si>
  <si>
    <t>Управление по обеспечению деятельности мировых судей Московской области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</si>
  <si>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</si>
  <si>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</si>
  <si>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</si>
  <si>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</si>
  <si>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</si>
  <si>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</si>
  <si>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</si>
  <si>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</si>
  <si>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0027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</si>
  <si>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</si>
  <si>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</si>
  <si>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</si>
  <si>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045</t>
  </si>
  <si>
    <t>Комитет имущественных отношений Администрации городского округа Электросталь Московской области</t>
  </si>
  <si>
    <t>Администрация городского округа Электросталь Московской области</t>
  </si>
  <si>
    <t>Контрольно-счетная палата городского округа Электросталь Московской области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</si>
  <si>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</si>
  <si>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</si>
  <si>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</si>
  <si>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</si>
  <si>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</si>
  <si>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</si>
  <si>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</si>
  <si>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</si>
  <si>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</si>
  <si>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</si>
  <si>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</si>
  <si>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</si>
  <si>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</si>
  <si>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0012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</si>
  <si>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</si>
  <si>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</si>
  <si>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154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</si>
  <si>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</si>
  <si>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</si>
  <si>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</si>
  <si>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</si>
  <si>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</si>
  <si>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</si>
  <si>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</si>
  <si>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</si>
  <si>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</si>
  <si>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</si>
  <si>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</si>
  <si>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</si>
  <si>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</si>
  <si>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831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</si>
  <si>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</si>
  <si>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</si>
  <si>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</si>
  <si>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</si>
  <si>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Главное управление содержания территорий Московской области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</si>
  <si>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</si>
  <si>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имуществу)</t>
  </si>
  <si>
    <t>Управление образования Администрации городского округа Электросталь Московской области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</si>
  <si>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(неосновательное обогащение)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</si>
  <si>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</si>
  <si>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</si>
  <si>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Субсидии бюджетам городских округов на софинансирование капитальных вложений в объекты муниципальной собственности (Капитальные вложения в объекты инженерной инфраструктуры на территории военных городков)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</si>
  <si>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</si>
  <si>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299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</si>
  <si>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</si>
  <si>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</si>
  <si>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</si>
  <si>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</si>
  <si>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</si>
  <si>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</si>
  <si>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</si>
  <si>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</si>
  <si>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</si>
  <si>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0045</t>
  </si>
  <si>
    <t>0046</t>
  </si>
  <si>
    <t>0047</t>
  </si>
  <si>
    <t>0048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</si>
  <si>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</si>
  <si>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( приобретение коммунальной техники)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</si>
  <si>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</si>
  <si>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</si>
  <si>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</si>
  <si>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</si>
  <si>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</si>
  <si>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</si>
  <si>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</si>
  <si>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</si>
  <si>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</si>
  <si>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</si>
  <si>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303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</si>
  <si>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</si>
  <si>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</si>
  <si>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</si>
  <si>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</si>
  <si>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45</t>
  </si>
  <si>
    <t>454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</si>
  <si>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</si>
  <si>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</si>
  <si>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</si>
  <si>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</si>
  <si>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0351</t>
  </si>
  <si>
    <t xml:space="preserve">Реестр источников доходов бюджета городского округа Электросталь
на 2023 год и плановый период 2024 и 2025 годов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</si>
  <si>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</si>
  <si>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</si>
  <si>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тыс.рублей</t>
  </si>
  <si>
    <t xml:space="preserve">Реестр источников доходов бюджета городского округа Электросталь
на 2024 год и плановый период 2025 и 2026 годов
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</si>
  <si>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</si>
  <si>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</si>
  <si>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</si>
  <si>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</si>
  <si>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Прочие доходы от компенсации затрат бюджетов городских округов (иные поступления)</t>
  </si>
  <si>
    <t>ГЛАВНОЕ УПРАВЛЕНИЕ ПО ОБЕСПЕЧЕНИЮ ДЕЯТЕЛЬНОСТИ МИРОВЫХ СУДЕЙ МОСКОВСКОЙ ОБЛАСТИ</t>
  </si>
  <si>
    <t>МИНИСТЕРСТВО СОЦИАЛЬНОГО РАЗВИТИЯ МОСКОВСКОЙ ОБЛАСТИ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</si>
  <si>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</si>
  <si>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</si>
  <si>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</si>
  <si>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</si>
  <si>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</si>
  <si>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(иные штрафы)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</si>
  <si>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доходам, получаемые в виде арендной платы, а также средства от продажи права на заключение договор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</si>
  <si>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по договорам на размещение нестационарных торговых объектов)</t>
  </si>
  <si>
    <t>10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</si>
  <si>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</si>
  <si>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</si>
  <si>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</si>
  <si>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</si>
  <si>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</si>
  <si>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</si>
  <si>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округов (реализация мероприятий по улучшению жилищных условий многодетных семей)</t>
  </si>
  <si>
    <t>0050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</si>
  <si>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</si>
  <si>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0051</t>
  </si>
  <si>
    <t>Прочие субсидии бюджетам городских округов (капитальный ремонт сетей водоснабжения, водоотведения, теплоснабжения )</t>
  </si>
  <si>
    <t>0055</t>
  </si>
  <si>
    <t xml:space="preserve">Прочие субсидии бюджетам городских округов (проведение капитального ремонта, технического переоснащения и благоустройство территорий муниципальных объектов культуры) 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</si>
  <si>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</si>
  <si>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179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</si>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</sst>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#,##0.0"/>
  </numFmts>
  <fonts count="10">
    <font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Arial Cyr"/>
      <family val="1"/>
      <charset val="204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1"/>
      <charset val="1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16">
    <xf numFmtId="0" fontId="0" fillId="0" borderId="0" xfId="0"/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0" fillId="0" borderId="0" xfId="0" applyFill="1"/>
    <xf numFmtId="4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9" fontId="5" fillId="2" borderId="4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vertical="top" wrapText="1"/>
    </xf>
    <xf numFmtId="4" fontId="5" fillId="2" borderId="4" xfId="1" applyNumberFormat="1" applyFont="1" applyFill="1" applyBorder="1" applyAlignment="1">
      <alignment horizontal="right" vertical="center"/>
    </xf>
    <xf numFmtId="0" fontId="5" fillId="2" borderId="5" xfId="0" applyNumberFormat="1" applyFont="1" applyFill="1" applyBorder="1" applyAlignment="1">
      <alignment horizontal="left" vertical="top" wrapText="1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vertical="center" wrapText="1"/>
    </xf>
    <xf numFmtId="4" fontId="9" fillId="2" borderId="9" xfId="0" applyNumberFormat="1" applyFont="1" applyFill="1" applyBorder="1" applyAlignment="1">
      <alignment horizontal="left" vertical="center" wrapText="1"/>
    </xf>
    <xf numFmtId="4" fontId="5" fillId="2" borderId="9" xfId="1" applyNumberFormat="1" applyFont="1" applyFill="1" applyBorder="1" applyAlignment="1">
      <alignment horizontal="right" vertical="center"/>
    </xf>
    <xf numFmtId="165" fontId="9" fillId="2" borderId="7" xfId="0" applyNumberFormat="1" applyFont="1" applyFill="1" applyBorder="1" applyAlignment="1">
      <alignment horizontal="right" vertical="center" wrapText="1"/>
    </xf>
    <xf numFmtId="165" fontId="9" fillId="2" borderId="12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horizontal="left" vertical="center" wrapText="1"/>
    </xf>
    <xf numFmtId="165" fontId="9" fillId="2" borderId="13" xfId="0" applyNumberFormat="1" applyFont="1" applyFill="1" applyBorder="1" applyAlignment="1">
      <alignment horizontal="right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165" fontId="9" fillId="2" borderId="11" xfId="0" applyNumberFormat="1" applyFont="1" applyFill="1" applyBorder="1" applyAlignment="1">
      <alignment horizontal="righ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5" fontId="9" fillId="2" borderId="14" xfId="0" applyNumberFormat="1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left" vertical="center" wrapText="1"/>
    </xf>
    <xf numFmtId="0" fontId="6" fillId="2" borderId="0" xfId="0" applyNumberFormat="1" applyFont="1" applyFill="1" applyBorder="1"/>
    <xf numFmtId="49" fontId="6" fillId="2" borderId="0" xfId="0" applyNumberFormat="1" applyFont="1" applyFill="1" applyBorder="1"/>
    <xf numFmtId="0" fontId="6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Border="1" applyAlignment="1">
      <alignment horizontal="right" vertical="center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1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top"/>
    </xf>
    <xf numFmtId="4" fontId="5" fillId="2" borderId="20" xfId="0" applyNumberFormat="1" applyFont="1" applyFill="1" applyBorder="1" applyAlignment="1">
      <alignment horizontal="right" vertical="center"/>
    </xf>
    <xf numFmtId="4" fontId="5" fillId="2" borderId="20" xfId="1" applyNumberFormat="1" applyFont="1" applyFill="1" applyBorder="1" applyAlignment="1">
      <alignment horizontal="right" vertical="center"/>
    </xf>
    <xf numFmtId="4" fontId="5" fillId="2" borderId="21" xfId="1" applyNumberFormat="1" applyFont="1" applyFill="1" applyBorder="1" applyAlignment="1">
      <alignment horizontal="right" vertical="center"/>
    </xf>
    <xf numFmtId="165" fontId="9" fillId="2" borderId="20" xfId="0" applyNumberFormat="1" applyFont="1" applyFill="1" applyBorder="1" applyAlignment="1">
      <alignment horizontal="right" vertical="center" wrapText="1"/>
    </xf>
    <xf numFmtId="164" fontId="5" fillId="2" borderId="22" xfId="0" applyNumberFormat="1" applyFont="1" applyFill="1" applyBorder="1" applyAlignment="1">
      <alignment horizontal="center" vertical="top"/>
    </xf>
    <xf numFmtId="49" fontId="5" fillId="2" borderId="23" xfId="0" applyNumberFormat="1" applyFont="1" applyFill="1" applyBorder="1" applyAlignment="1">
      <alignment horizontal="center" vertical="top"/>
    </xf>
    <xf numFmtId="0" fontId="5" fillId="2" borderId="23" xfId="0" applyNumberFormat="1" applyFont="1" applyFill="1" applyBorder="1" applyAlignment="1">
      <alignment horizontal="left" vertical="top" wrapText="1"/>
    </xf>
    <xf numFmtId="0" fontId="5" fillId="2" borderId="23" xfId="0" applyNumberFormat="1" applyFont="1" applyFill="1" applyBorder="1" applyAlignment="1">
      <alignment horizontal="center" vertical="top"/>
    </xf>
    <xf numFmtId="0" fontId="5" fillId="2" borderId="23" xfId="0" applyNumberFormat="1" applyFont="1" applyFill="1" applyBorder="1" applyAlignment="1">
      <alignment vertical="top" wrapText="1"/>
    </xf>
    <xf numFmtId="4" fontId="5" fillId="2" borderId="23" xfId="1" applyNumberFormat="1" applyFont="1" applyFill="1" applyBorder="1" applyAlignment="1">
      <alignment horizontal="right" vertical="center"/>
    </xf>
    <xf numFmtId="4" fontId="5" fillId="2" borderId="24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4" fontId="5" fillId="0" borderId="4" xfId="0" applyNumberFormat="1" applyFont="1" applyFill="1" applyBorder="1" applyAlignment="1">
      <alignment horizontal="right" vertical="center"/>
    </xf>
    <xf numFmtId="4" fontId="5" fillId="0" borderId="4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17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3" fillId="0" borderId="17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18" xfId="1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wrapText="1"/>
    </xf>
    <xf numFmtId="164" fontId="5" fillId="0" borderId="19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vertical="top" wrapText="1"/>
    </xf>
    <xf numFmtId="4" fontId="5" fillId="0" borderId="20" xfId="0" applyNumberFormat="1" applyFont="1" applyFill="1" applyBorder="1" applyAlignment="1">
      <alignment horizontal="right" vertical="center"/>
    </xf>
    <xf numFmtId="4" fontId="5" fillId="0" borderId="20" xfId="1" applyNumberFormat="1" applyFont="1" applyFill="1" applyBorder="1" applyAlignment="1">
      <alignment horizontal="right" vertical="center"/>
    </xf>
    <xf numFmtId="0" fontId="9" fillId="0" borderId="4" xfId="0" applyNumberFormat="1" applyFont="1" applyFill="1" applyBorder="1" applyAlignment="1">
      <alignment vertical="top" wrapText="1"/>
    </xf>
    <xf numFmtId="49" fontId="9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49" fontId="6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 vertical="top"/>
    </xf>
    <xf numFmtId="164" fontId="5" fillId="0" borderId="22" xfId="0" applyNumberFormat="1" applyFont="1" applyFill="1" applyBorder="1" applyAlignment="1">
      <alignment horizontal="center" vertical="top"/>
    </xf>
    <xf numFmtId="49" fontId="5" fillId="0" borderId="23" xfId="0" applyNumberFormat="1" applyFont="1" applyFill="1" applyBorder="1" applyAlignment="1">
      <alignment horizontal="center" vertical="top"/>
    </xf>
    <xf numFmtId="0" fontId="5" fillId="0" borderId="23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center" vertical="top"/>
    </xf>
    <xf numFmtId="0" fontId="5" fillId="0" borderId="23" xfId="0" applyNumberFormat="1" applyFont="1" applyFill="1" applyBorder="1" applyAlignment="1">
      <alignment vertical="top" wrapText="1"/>
    </xf>
    <xf numFmtId="4" fontId="5" fillId="0" borderId="23" xfId="1" applyNumberFormat="1" applyFont="1" applyFill="1" applyBorder="1" applyAlignment="1">
      <alignment horizontal="right" vertical="center"/>
    </xf>
    <xf numFmtId="4" fontId="5" fillId="0" borderId="24" xfId="1" applyNumberFormat="1" applyFont="1" applyFill="1" applyBorder="1" applyAlignment="1">
      <alignment horizontal="right" vertical="center"/>
    </xf>
    <xf numFmtId="4" fontId="5" fillId="0" borderId="25" xfId="1" applyNumberFormat="1" applyFont="1" applyFill="1" applyBorder="1" applyAlignment="1">
      <alignment horizontal="right" vertical="center"/>
    </xf>
    <xf numFmtId="4" fontId="5" fillId="0" borderId="26" xfId="1" applyNumberFormat="1" applyFont="1" applyFill="1" applyBorder="1" applyAlignment="1">
      <alignment horizontal="right" vertical="center"/>
    </xf>
    <xf numFmtId="4" fontId="5" fillId="0" borderId="27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4"/>
  <sheetViews>
    <sheetView tabSelected="1" workbookViewId="0">
      <selection activeCell="K178" sqref="K178"/>
    </sheetView>
  </sheetViews>
  <sheetFormatPr defaultColWidth="9.140625" defaultRowHeight="12.75"/>
  <cols>
    <col min="1" max="1" width="6.42578125" style="4" customWidth="1"/>
    <col min="2" max="2" width="6.7109375" style="7" customWidth="1"/>
    <col min="3" max="3" width="7.140625" style="7" customWidth="1"/>
    <col min="4" max="4" width="6.5703125" style="7" customWidth="1"/>
    <col min="5" max="5" width="7.7109375" style="7" customWidth="1"/>
    <col min="6" max="6" width="5.7109375" style="7" customWidth="1"/>
    <col min="7" max="7" width="6.140625" style="7" customWidth="1"/>
    <col min="8" max="8" width="8.7109375" style="7" customWidth="1"/>
    <col min="9" max="9" width="28.85546875" style="9" customWidth="1"/>
    <col min="10" max="10" width="5.5703125" style="4" customWidth="1"/>
    <col min="11" max="11" width="16.5703125" style="4" customWidth="1"/>
    <col min="12" max="12" width="14.85546875" style="38" customWidth="1"/>
    <col min="13" max="13" width="15.42578125" style="38" customWidth="1"/>
    <col min="14" max="14" width="16.140625" style="38" customWidth="1"/>
    <col min="15" max="16384" width="9.140625" style="4"/>
  </cols>
  <sheetData>
    <row r="1" spans="1:14" ht="33.75" customHeight="1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30" customHeight="1">
      <c r="A2" s="70" t="s">
        <v>0</v>
      </c>
      <c r="B2" s="70"/>
      <c r="C2" s="70"/>
      <c r="D2" s="70"/>
      <c r="E2" s="70"/>
      <c r="F2" s="71" t="s">
        <v>1</v>
      </c>
      <c r="G2" s="71"/>
      <c r="H2" s="71"/>
      <c r="I2" s="71"/>
      <c r="J2" s="71"/>
      <c r="K2" s="71"/>
      <c r="L2" s="71"/>
      <c r="M2" s="1"/>
      <c r="N2" s="37"/>
    </row>
    <row r="3" spans="1:14" ht="15.75" customHeight="1">
      <c r="A3" s="70" t="s">
        <v>2</v>
      </c>
      <c r="B3" s="70"/>
      <c r="C3" s="70"/>
      <c r="D3" s="70"/>
      <c r="E3" s="70"/>
      <c r="F3" s="78" t="s">
        <v>3</v>
      </c>
      <c r="G3" s="78"/>
      <c r="H3" s="78"/>
      <c r="I3" s="78"/>
      <c r="J3" s="78"/>
      <c r="K3" s="78"/>
      <c r="L3" s="78"/>
      <c r="M3" s="1"/>
      <c r="N3" s="37"/>
    </row>
    <row r="4" spans="1:14" ht="18" customHeight="1">
      <c r="A4" s="70" t="s">
        <v>4</v>
      </c>
      <c r="B4" s="70"/>
      <c r="C4" s="70"/>
      <c r="D4" s="61"/>
      <c r="E4" s="61"/>
      <c r="F4" s="82" t="s">
        <v>335</v>
      </c>
      <c r="G4" s="82"/>
      <c r="H4" s="82"/>
      <c r="I4" s="82"/>
      <c r="J4" s="82"/>
      <c r="K4" s="82"/>
      <c r="L4" s="82"/>
      <c r="M4" s="1"/>
      <c r="N4" s="37"/>
    </row>
    <row r="5" spans="1:14" ht="13.5" thickBot="1">
      <c r="I5" s="3"/>
      <c r="K5" s="2"/>
    </row>
    <row r="6" spans="1:14" ht="24" customHeight="1">
      <c r="A6" s="72" t="s">
        <v>6</v>
      </c>
      <c r="B6" s="74" t="s">
        <v>7</v>
      </c>
      <c r="C6" s="74"/>
      <c r="D6" s="74"/>
      <c r="E6" s="74"/>
      <c r="F6" s="74"/>
      <c r="G6" s="74"/>
      <c r="H6" s="74"/>
      <c r="I6" s="74" t="s">
        <v>8</v>
      </c>
      <c r="J6" s="76" t="s">
        <v>9</v>
      </c>
      <c r="K6" s="76"/>
      <c r="L6" s="76" t="s">
        <v>10</v>
      </c>
      <c r="M6" s="76"/>
      <c r="N6" s="79"/>
    </row>
    <row r="7" spans="1:14" ht="33" customHeight="1">
      <c r="A7" s="73"/>
      <c r="B7" s="75" t="s">
        <v>11</v>
      </c>
      <c r="C7" s="75"/>
      <c r="D7" s="75"/>
      <c r="E7" s="75"/>
      <c r="F7" s="75"/>
      <c r="G7" s="75" t="s">
        <v>12</v>
      </c>
      <c r="H7" s="75"/>
      <c r="I7" s="75"/>
      <c r="J7" s="77"/>
      <c r="K7" s="77"/>
      <c r="L7" s="80" t="s">
        <v>13</v>
      </c>
      <c r="M7" s="80" t="s">
        <v>14</v>
      </c>
      <c r="N7" s="81" t="s">
        <v>15</v>
      </c>
    </row>
    <row r="8" spans="1:14" ht="73.5" customHeight="1">
      <c r="A8" s="73"/>
      <c r="B8" s="8" t="s">
        <v>16</v>
      </c>
      <c r="C8" s="8" t="s">
        <v>17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75"/>
      <c r="J8" s="65" t="s">
        <v>23</v>
      </c>
      <c r="K8" s="63" t="s">
        <v>24</v>
      </c>
      <c r="L8" s="80"/>
      <c r="M8" s="80"/>
      <c r="N8" s="81"/>
    </row>
    <row r="9" spans="1:14" ht="15" customHeight="1">
      <c r="A9" s="62">
        <v>1</v>
      </c>
      <c r="B9" s="64">
        <v>2</v>
      </c>
      <c r="C9" s="41">
        <v>3</v>
      </c>
      <c r="D9" s="41">
        <v>4</v>
      </c>
      <c r="E9" s="64">
        <v>5</v>
      </c>
      <c r="F9" s="41">
        <v>6</v>
      </c>
      <c r="G9" s="41">
        <v>7</v>
      </c>
      <c r="H9" s="64">
        <v>8</v>
      </c>
      <c r="I9" s="64">
        <v>9</v>
      </c>
      <c r="J9" s="41">
        <v>10</v>
      </c>
      <c r="K9" s="64">
        <v>11</v>
      </c>
      <c r="L9" s="41">
        <v>12</v>
      </c>
      <c r="M9" s="64">
        <v>13</v>
      </c>
      <c r="N9" s="48">
        <v>14</v>
      </c>
    </row>
    <row r="10" spans="1:14" ht="22.5">
      <c r="A10" s="83">
        <v>1</v>
      </c>
      <c r="B10" s="84" t="s">
        <v>25</v>
      </c>
      <c r="C10" s="84" t="s">
        <v>26</v>
      </c>
      <c r="D10" s="84" t="s">
        <v>26</v>
      </c>
      <c r="E10" s="84" t="s">
        <v>27</v>
      </c>
      <c r="F10" s="84" t="s">
        <v>26</v>
      </c>
      <c r="G10" s="84" t="s">
        <v>28</v>
      </c>
      <c r="H10" s="84" t="s">
        <v>27</v>
      </c>
      <c r="I10" s="85" t="s">
        <v>29</v>
      </c>
      <c r="J10" s="86"/>
      <c r="K10" s="87"/>
      <c r="L10" s="67">
        <f>L11+L20+L25+L31+L36+L39+L51+L56+L63+L68</f>
        <v>4438956.5760000004</v>
      </c>
      <c r="M10" s="67">
        <f>M11+M20+M25+M31+M36+M39+M51+M56+M63+M68</f>
        <v>4121564.3960000002</v>
      </c>
      <c r="N10" s="88">
        <f>N11+N20+N25+N31+N36+N39+N51+N56+N63+N68</f>
        <v>4606613.8169999998</v>
      </c>
    </row>
    <row r="11" spans="1:14">
      <c r="A11" s="83">
        <v>2</v>
      </c>
      <c r="B11" s="84" t="s">
        <v>25</v>
      </c>
      <c r="C11" s="84" t="s">
        <v>30</v>
      </c>
      <c r="D11" s="84" t="s">
        <v>26</v>
      </c>
      <c r="E11" s="84" t="s">
        <v>27</v>
      </c>
      <c r="F11" s="84" t="s">
        <v>26</v>
      </c>
      <c r="G11" s="84" t="s">
        <v>28</v>
      </c>
      <c r="H11" s="84" t="s">
        <v>27</v>
      </c>
      <c r="I11" s="85" t="s">
        <v>31</v>
      </c>
      <c r="J11" s="86"/>
      <c r="K11" s="87"/>
      <c r="L11" s="67">
        <f t="shared" ref="L11:N11" si="0">L12</f>
        <v>2790271</v>
      </c>
      <c r="M11" s="67">
        <f t="shared" si="0"/>
        <v>2368274</v>
      </c>
      <c r="N11" s="88">
        <f t="shared" si="0"/>
        <v>2650000</v>
      </c>
    </row>
    <row r="12" spans="1:14">
      <c r="A12" s="83">
        <v>3</v>
      </c>
      <c r="B12" s="84" t="s">
        <v>25</v>
      </c>
      <c r="C12" s="84" t="s">
        <v>30</v>
      </c>
      <c r="D12" s="84" t="s">
        <v>32</v>
      </c>
      <c r="E12" s="84" t="s">
        <v>27</v>
      </c>
      <c r="F12" s="84" t="s">
        <v>30</v>
      </c>
      <c r="G12" s="84" t="s">
        <v>28</v>
      </c>
      <c r="H12" s="84" t="s">
        <v>33</v>
      </c>
      <c r="I12" s="85" t="s">
        <v>34</v>
      </c>
      <c r="J12" s="86"/>
      <c r="K12" s="87"/>
      <c r="L12" s="67">
        <f>SUM(L13:L19)</f>
        <v>2790271</v>
      </c>
      <c r="M12" s="67">
        <f t="shared" ref="M12:N12" si="1">SUM(M13:M19)</f>
        <v>2368274</v>
      </c>
      <c r="N12" s="88">
        <f t="shared" si="1"/>
        <v>2650000</v>
      </c>
    </row>
    <row r="13" spans="1:14" ht="88.5" customHeight="1">
      <c r="A13" s="83">
        <v>4</v>
      </c>
      <c r="B13" s="84" t="s">
        <v>25</v>
      </c>
      <c r="C13" s="84" t="s">
        <v>30</v>
      </c>
      <c r="D13" s="84" t="s">
        <v>32</v>
      </c>
      <c r="E13" s="84" t="s">
        <v>35</v>
      </c>
      <c r="F13" s="84" t="s">
        <v>30</v>
      </c>
      <c r="G13" s="84" t="s">
        <v>79</v>
      </c>
      <c r="H13" s="84" t="s">
        <v>33</v>
      </c>
      <c r="I13" s="85" t="s">
        <v>36</v>
      </c>
      <c r="J13" s="86" t="s">
        <v>37</v>
      </c>
      <c r="K13" s="87" t="s">
        <v>40</v>
      </c>
      <c r="L13" s="68">
        <v>2486585</v>
      </c>
      <c r="M13" s="68">
        <v>2096656</v>
      </c>
      <c r="N13" s="89">
        <v>2341472</v>
      </c>
    </row>
    <row r="14" spans="1:14" ht="113.25" customHeight="1">
      <c r="A14" s="83">
        <v>5</v>
      </c>
      <c r="B14" s="84" t="s">
        <v>25</v>
      </c>
      <c r="C14" s="84" t="s">
        <v>30</v>
      </c>
      <c r="D14" s="84" t="s">
        <v>32</v>
      </c>
      <c r="E14" s="84" t="s">
        <v>38</v>
      </c>
      <c r="F14" s="84" t="s">
        <v>30</v>
      </c>
      <c r="G14" s="84" t="s">
        <v>79</v>
      </c>
      <c r="H14" s="84" t="s">
        <v>33</v>
      </c>
      <c r="I14" s="85" t="s">
        <v>39</v>
      </c>
      <c r="J14" s="86" t="s">
        <v>37</v>
      </c>
      <c r="K14" s="87" t="s">
        <v>40</v>
      </c>
      <c r="L14" s="68">
        <v>6000</v>
      </c>
      <c r="M14" s="68">
        <v>5554</v>
      </c>
      <c r="N14" s="89">
        <v>7300</v>
      </c>
    </row>
    <row r="15" spans="1:14" ht="56.25">
      <c r="A15" s="83">
        <v>6</v>
      </c>
      <c r="B15" s="84" t="s">
        <v>25</v>
      </c>
      <c r="C15" s="84" t="s">
        <v>30</v>
      </c>
      <c r="D15" s="84" t="s">
        <v>32</v>
      </c>
      <c r="E15" s="84" t="s">
        <v>41</v>
      </c>
      <c r="F15" s="84" t="s">
        <v>30</v>
      </c>
      <c r="G15" s="84" t="s">
        <v>79</v>
      </c>
      <c r="H15" s="84" t="s">
        <v>33</v>
      </c>
      <c r="I15" s="85" t="s">
        <v>42</v>
      </c>
      <c r="J15" s="86" t="s">
        <v>37</v>
      </c>
      <c r="K15" s="87" t="s">
        <v>40</v>
      </c>
      <c r="L15" s="68">
        <v>40000</v>
      </c>
      <c r="M15" s="68">
        <v>38692</v>
      </c>
      <c r="N15" s="89">
        <v>41464</v>
      </c>
    </row>
    <row r="16" spans="1:14" ht="93.75" customHeight="1">
      <c r="A16" s="83">
        <v>7</v>
      </c>
      <c r="B16" s="84" t="s">
        <v>25</v>
      </c>
      <c r="C16" s="84" t="s">
        <v>30</v>
      </c>
      <c r="D16" s="84" t="s">
        <v>32</v>
      </c>
      <c r="E16" s="84" t="s">
        <v>43</v>
      </c>
      <c r="F16" s="84" t="s">
        <v>30</v>
      </c>
      <c r="G16" s="84" t="s">
        <v>79</v>
      </c>
      <c r="H16" s="84" t="s">
        <v>33</v>
      </c>
      <c r="I16" s="85" t="s">
        <v>44</v>
      </c>
      <c r="J16" s="86" t="s">
        <v>37</v>
      </c>
      <c r="K16" s="87" t="s">
        <v>40</v>
      </c>
      <c r="L16" s="68">
        <v>15316</v>
      </c>
      <c r="M16" s="68">
        <v>10990</v>
      </c>
      <c r="N16" s="89">
        <v>12848</v>
      </c>
    </row>
    <row r="17" spans="1:14" ht="123.75">
      <c r="A17" s="83">
        <v>8</v>
      </c>
      <c r="B17" s="84" t="s">
        <v>25</v>
      </c>
      <c r="C17" s="84" t="s">
        <v>30</v>
      </c>
      <c r="D17" s="84" t="s">
        <v>32</v>
      </c>
      <c r="E17" s="84" t="s">
        <v>179</v>
      </c>
      <c r="F17" s="84" t="s">
        <v>30</v>
      </c>
      <c r="G17" s="84" t="s">
        <v>79</v>
      </c>
      <c r="H17" s="84" t="s">
        <v>33</v>
      </c>
      <c r="I17" s="85" t="s">
        <v>198</v>
      </c>
      <c r="J17" s="86" t="s">
        <v>37</v>
      </c>
      <c r="K17" s="87" t="s">
        <v>40</v>
      </c>
      <c r="L17" s="68">
        <v>100685</v>
      </c>
      <c r="M17" s="68">
        <v>92000</v>
      </c>
      <c r="N17" s="89">
        <v>100116</v>
      </c>
    </row>
    <row r="18" spans="1:14" ht="101.25">
      <c r="A18" s="83">
        <v>9</v>
      </c>
      <c r="B18" s="84" t="s">
        <v>25</v>
      </c>
      <c r="C18" s="84" t="s">
        <v>30</v>
      </c>
      <c r="D18" s="84" t="s">
        <v>32</v>
      </c>
      <c r="E18" s="84" t="s">
        <v>121</v>
      </c>
      <c r="F18" s="84" t="s">
        <v>30</v>
      </c>
      <c r="G18" s="84" t="s">
        <v>79</v>
      </c>
      <c r="H18" s="84" t="s">
        <v>33</v>
      </c>
      <c r="I18" s="85" t="s">
        <v>333</v>
      </c>
      <c r="J18" s="86" t="s">
        <v>37</v>
      </c>
      <c r="K18" s="87" t="s">
        <v>40</v>
      </c>
      <c r="L18" s="68">
        <v>45000</v>
      </c>
      <c r="M18" s="68">
        <v>43692</v>
      </c>
      <c r="N18" s="89">
        <v>48800</v>
      </c>
    </row>
    <row r="19" spans="1:14" ht="101.25">
      <c r="A19" s="83">
        <v>10</v>
      </c>
      <c r="B19" s="84" t="s">
        <v>25</v>
      </c>
      <c r="C19" s="84" t="s">
        <v>30</v>
      </c>
      <c r="D19" s="84" t="s">
        <v>32</v>
      </c>
      <c r="E19" s="84" t="s">
        <v>219</v>
      </c>
      <c r="F19" s="84" t="s">
        <v>30</v>
      </c>
      <c r="G19" s="84" t="s">
        <v>79</v>
      </c>
      <c r="H19" s="84" t="s">
        <v>33</v>
      </c>
      <c r="I19" s="85" t="s">
        <v>334</v>
      </c>
      <c r="J19" s="86" t="s">
        <v>37</v>
      </c>
      <c r="K19" s="87" t="s">
        <v>40</v>
      </c>
      <c r="L19" s="68">
        <v>96685</v>
      </c>
      <c r="M19" s="68">
        <v>80690</v>
      </c>
      <c r="N19" s="89">
        <v>98000</v>
      </c>
    </row>
    <row r="20" spans="1:14" ht="45">
      <c r="A20" s="83">
        <v>11</v>
      </c>
      <c r="B20" s="84" t="s">
        <v>25</v>
      </c>
      <c r="C20" s="84" t="s">
        <v>45</v>
      </c>
      <c r="D20" s="84" t="s">
        <v>26</v>
      </c>
      <c r="E20" s="84" t="s">
        <v>27</v>
      </c>
      <c r="F20" s="84" t="s">
        <v>26</v>
      </c>
      <c r="G20" s="84" t="s">
        <v>28</v>
      </c>
      <c r="H20" s="84" t="s">
        <v>27</v>
      </c>
      <c r="I20" s="85" t="s">
        <v>46</v>
      </c>
      <c r="J20" s="86"/>
      <c r="K20" s="87"/>
      <c r="L20" s="67">
        <f t="shared" ref="L20:N20" si="2">SUM(L21:L24)</f>
        <v>19522</v>
      </c>
      <c r="M20" s="67">
        <f t="shared" si="2"/>
        <v>20732</v>
      </c>
      <c r="N20" s="88">
        <f t="shared" si="2"/>
        <v>21606</v>
      </c>
    </row>
    <row r="21" spans="1:14" ht="135">
      <c r="A21" s="83">
        <v>12</v>
      </c>
      <c r="B21" s="84" t="s">
        <v>25</v>
      </c>
      <c r="C21" s="84" t="s">
        <v>45</v>
      </c>
      <c r="D21" s="84" t="s">
        <v>32</v>
      </c>
      <c r="E21" s="84" t="s">
        <v>47</v>
      </c>
      <c r="F21" s="84" t="s">
        <v>30</v>
      </c>
      <c r="G21" s="84" t="s">
        <v>28</v>
      </c>
      <c r="H21" s="84" t="s">
        <v>33</v>
      </c>
      <c r="I21" s="85" t="s">
        <v>48</v>
      </c>
      <c r="J21" s="86" t="s">
        <v>49</v>
      </c>
      <c r="K21" s="87" t="s">
        <v>50</v>
      </c>
      <c r="L21" s="68">
        <v>9745</v>
      </c>
      <c r="M21" s="68">
        <v>10327</v>
      </c>
      <c r="N21" s="89">
        <v>10740</v>
      </c>
    </row>
    <row r="22" spans="1:14" ht="157.5">
      <c r="A22" s="83">
        <v>13</v>
      </c>
      <c r="B22" s="84" t="s">
        <v>25</v>
      </c>
      <c r="C22" s="84" t="s">
        <v>45</v>
      </c>
      <c r="D22" s="84" t="s">
        <v>32</v>
      </c>
      <c r="E22" s="84" t="s">
        <v>51</v>
      </c>
      <c r="F22" s="84" t="s">
        <v>30</v>
      </c>
      <c r="G22" s="84" t="s">
        <v>28</v>
      </c>
      <c r="H22" s="84" t="s">
        <v>33</v>
      </c>
      <c r="I22" s="85" t="s">
        <v>52</v>
      </c>
      <c r="J22" s="86" t="s">
        <v>49</v>
      </c>
      <c r="K22" s="87" t="s">
        <v>50</v>
      </c>
      <c r="L22" s="68">
        <v>55</v>
      </c>
      <c r="M22" s="68">
        <v>58</v>
      </c>
      <c r="N22" s="89">
        <v>61</v>
      </c>
    </row>
    <row r="23" spans="1:14" ht="135">
      <c r="A23" s="83">
        <v>14</v>
      </c>
      <c r="B23" s="84" t="s">
        <v>25</v>
      </c>
      <c r="C23" s="84" t="s">
        <v>45</v>
      </c>
      <c r="D23" s="84" t="s">
        <v>32</v>
      </c>
      <c r="E23" s="84" t="s">
        <v>53</v>
      </c>
      <c r="F23" s="84" t="s">
        <v>30</v>
      </c>
      <c r="G23" s="84" t="s">
        <v>28</v>
      </c>
      <c r="H23" s="84" t="s">
        <v>33</v>
      </c>
      <c r="I23" s="85" t="s">
        <v>54</v>
      </c>
      <c r="J23" s="86" t="s">
        <v>49</v>
      </c>
      <c r="K23" s="87" t="s">
        <v>50</v>
      </c>
      <c r="L23" s="68">
        <v>10802</v>
      </c>
      <c r="M23" s="68">
        <v>11448</v>
      </c>
      <c r="N23" s="89">
        <v>11906</v>
      </c>
    </row>
    <row r="24" spans="1:14" ht="135">
      <c r="A24" s="83">
        <v>15</v>
      </c>
      <c r="B24" s="84" t="s">
        <v>25</v>
      </c>
      <c r="C24" s="84" t="s">
        <v>45</v>
      </c>
      <c r="D24" s="84" t="s">
        <v>32</v>
      </c>
      <c r="E24" s="84" t="s">
        <v>55</v>
      </c>
      <c r="F24" s="84" t="s">
        <v>30</v>
      </c>
      <c r="G24" s="84" t="s">
        <v>28</v>
      </c>
      <c r="H24" s="84" t="s">
        <v>33</v>
      </c>
      <c r="I24" s="85" t="s">
        <v>56</v>
      </c>
      <c r="J24" s="86" t="s">
        <v>49</v>
      </c>
      <c r="K24" s="87" t="s">
        <v>50</v>
      </c>
      <c r="L24" s="68">
        <v>-1080</v>
      </c>
      <c r="M24" s="68">
        <v>-1101</v>
      </c>
      <c r="N24" s="89">
        <v>-1101</v>
      </c>
    </row>
    <row r="25" spans="1:14" ht="23.25" customHeight="1">
      <c r="A25" s="83">
        <v>16</v>
      </c>
      <c r="B25" s="84" t="s">
        <v>25</v>
      </c>
      <c r="C25" s="84" t="s">
        <v>57</v>
      </c>
      <c r="D25" s="84" t="s">
        <v>26</v>
      </c>
      <c r="E25" s="84" t="s">
        <v>27</v>
      </c>
      <c r="F25" s="84" t="s">
        <v>26</v>
      </c>
      <c r="G25" s="84" t="s">
        <v>28</v>
      </c>
      <c r="H25" s="84" t="s">
        <v>27</v>
      </c>
      <c r="I25" s="85" t="s">
        <v>58</v>
      </c>
      <c r="J25" s="86"/>
      <c r="K25" s="87"/>
      <c r="L25" s="67">
        <f>L26+L29+L30</f>
        <v>729244</v>
      </c>
      <c r="M25" s="67">
        <f t="shared" ref="M25:N25" si="3">M26+M29+M30</f>
        <v>880986</v>
      </c>
      <c r="N25" s="88">
        <f t="shared" si="3"/>
        <v>1060536</v>
      </c>
    </row>
    <row r="26" spans="1:14" ht="33.75">
      <c r="A26" s="83">
        <v>17</v>
      </c>
      <c r="B26" s="84" t="s">
        <v>25</v>
      </c>
      <c r="C26" s="84" t="s">
        <v>57</v>
      </c>
      <c r="D26" s="84" t="s">
        <v>30</v>
      </c>
      <c r="E26" s="84" t="s">
        <v>27</v>
      </c>
      <c r="F26" s="84" t="s">
        <v>26</v>
      </c>
      <c r="G26" s="84" t="s">
        <v>28</v>
      </c>
      <c r="H26" s="84" t="s">
        <v>33</v>
      </c>
      <c r="I26" s="85" t="s">
        <v>59</v>
      </c>
      <c r="J26" s="86"/>
      <c r="K26" s="87"/>
      <c r="L26" s="67">
        <f t="shared" ref="L26:N26" si="4">L27+L28</f>
        <v>676403</v>
      </c>
      <c r="M26" s="67">
        <f t="shared" si="4"/>
        <v>822073</v>
      </c>
      <c r="N26" s="88">
        <f t="shared" si="4"/>
        <v>996314</v>
      </c>
    </row>
    <row r="27" spans="1:14" ht="45">
      <c r="A27" s="83">
        <v>18</v>
      </c>
      <c r="B27" s="84" t="s">
        <v>25</v>
      </c>
      <c r="C27" s="84" t="s">
        <v>57</v>
      </c>
      <c r="D27" s="84" t="s">
        <v>30</v>
      </c>
      <c r="E27" s="84" t="s">
        <v>60</v>
      </c>
      <c r="F27" s="84" t="s">
        <v>30</v>
      </c>
      <c r="G27" s="84" t="s">
        <v>28</v>
      </c>
      <c r="H27" s="84" t="s">
        <v>33</v>
      </c>
      <c r="I27" s="85" t="s">
        <v>61</v>
      </c>
      <c r="J27" s="86" t="s">
        <v>37</v>
      </c>
      <c r="K27" s="87" t="s">
        <v>40</v>
      </c>
      <c r="L27" s="68">
        <v>565217</v>
      </c>
      <c r="M27" s="68">
        <v>685026</v>
      </c>
      <c r="N27" s="89">
        <v>835414</v>
      </c>
    </row>
    <row r="28" spans="1:14" ht="78.75">
      <c r="A28" s="83">
        <v>19</v>
      </c>
      <c r="B28" s="84" t="s">
        <v>25</v>
      </c>
      <c r="C28" s="84" t="s">
        <v>57</v>
      </c>
      <c r="D28" s="84" t="s">
        <v>30</v>
      </c>
      <c r="E28" s="84" t="s">
        <v>62</v>
      </c>
      <c r="F28" s="84" t="s">
        <v>30</v>
      </c>
      <c r="G28" s="84" t="s">
        <v>28</v>
      </c>
      <c r="H28" s="84" t="s">
        <v>33</v>
      </c>
      <c r="I28" s="85" t="s">
        <v>63</v>
      </c>
      <c r="J28" s="86" t="s">
        <v>37</v>
      </c>
      <c r="K28" s="87" t="s">
        <v>40</v>
      </c>
      <c r="L28" s="68">
        <v>111186</v>
      </c>
      <c r="M28" s="68">
        <v>137047</v>
      </c>
      <c r="N28" s="89">
        <v>160900</v>
      </c>
    </row>
    <row r="29" spans="1:14" ht="45">
      <c r="A29" s="83">
        <v>20</v>
      </c>
      <c r="B29" s="84" t="s">
        <v>25</v>
      </c>
      <c r="C29" s="84" t="s">
        <v>57</v>
      </c>
      <c r="D29" s="84" t="s">
        <v>64</v>
      </c>
      <c r="E29" s="84" t="s">
        <v>35</v>
      </c>
      <c r="F29" s="84" t="s">
        <v>32</v>
      </c>
      <c r="G29" s="84" t="s">
        <v>28</v>
      </c>
      <c r="H29" s="84" t="s">
        <v>33</v>
      </c>
      <c r="I29" s="85" t="s">
        <v>65</v>
      </c>
      <c r="J29" s="86" t="s">
        <v>37</v>
      </c>
      <c r="K29" s="87" t="s">
        <v>40</v>
      </c>
      <c r="L29" s="68">
        <v>51024</v>
      </c>
      <c r="M29" s="68">
        <v>56939</v>
      </c>
      <c r="N29" s="89">
        <v>62082</v>
      </c>
    </row>
    <row r="30" spans="1:14" ht="84" customHeight="1">
      <c r="A30" s="83">
        <v>21</v>
      </c>
      <c r="B30" s="91" t="s">
        <v>25</v>
      </c>
      <c r="C30" s="91" t="s">
        <v>57</v>
      </c>
      <c r="D30" s="91" t="s">
        <v>77</v>
      </c>
      <c r="E30" s="91" t="s">
        <v>27</v>
      </c>
      <c r="F30" s="91" t="s">
        <v>30</v>
      </c>
      <c r="G30" s="91" t="s">
        <v>79</v>
      </c>
      <c r="H30" s="91" t="s">
        <v>33</v>
      </c>
      <c r="I30" s="85" t="s">
        <v>337</v>
      </c>
      <c r="J30" s="86" t="s">
        <v>37</v>
      </c>
      <c r="K30" s="87" t="s">
        <v>40</v>
      </c>
      <c r="L30" s="68">
        <v>1817</v>
      </c>
      <c r="M30" s="68">
        <v>1974</v>
      </c>
      <c r="N30" s="89">
        <v>2140</v>
      </c>
    </row>
    <row r="31" spans="1:14">
      <c r="A31" s="83">
        <v>22</v>
      </c>
      <c r="B31" s="84" t="s">
        <v>25</v>
      </c>
      <c r="C31" s="84" t="s">
        <v>66</v>
      </c>
      <c r="D31" s="84" t="s">
        <v>26</v>
      </c>
      <c r="E31" s="84" t="s">
        <v>27</v>
      </c>
      <c r="F31" s="84" t="s">
        <v>26</v>
      </c>
      <c r="G31" s="84" t="s">
        <v>28</v>
      </c>
      <c r="H31" s="84" t="s">
        <v>27</v>
      </c>
      <c r="I31" s="85" t="s">
        <v>67</v>
      </c>
      <c r="J31" s="86"/>
      <c r="K31" s="87"/>
      <c r="L31" s="67">
        <f t="shared" ref="L31:N31" si="5">L32+L33</f>
        <v>448180</v>
      </c>
      <c r="M31" s="67">
        <f t="shared" si="5"/>
        <v>478952</v>
      </c>
      <c r="N31" s="88">
        <f t="shared" si="5"/>
        <v>502111</v>
      </c>
    </row>
    <row r="32" spans="1:14" ht="90">
      <c r="A32" s="83">
        <v>23</v>
      </c>
      <c r="B32" s="84" t="s">
        <v>25</v>
      </c>
      <c r="C32" s="84" t="s">
        <v>66</v>
      </c>
      <c r="D32" s="84" t="s">
        <v>30</v>
      </c>
      <c r="E32" s="84" t="s">
        <v>38</v>
      </c>
      <c r="F32" s="84" t="s">
        <v>64</v>
      </c>
      <c r="G32" s="84" t="s">
        <v>79</v>
      </c>
      <c r="H32" s="84" t="s">
        <v>33</v>
      </c>
      <c r="I32" s="85" t="s">
        <v>338</v>
      </c>
      <c r="J32" s="86" t="s">
        <v>37</v>
      </c>
      <c r="K32" s="87" t="s">
        <v>40</v>
      </c>
      <c r="L32" s="68">
        <v>112478</v>
      </c>
      <c r="M32" s="68">
        <v>130071</v>
      </c>
      <c r="N32" s="89">
        <v>150416</v>
      </c>
    </row>
    <row r="33" spans="1:14">
      <c r="A33" s="83">
        <v>24</v>
      </c>
      <c r="B33" s="84" t="s">
        <v>25</v>
      </c>
      <c r="C33" s="84" t="s">
        <v>66</v>
      </c>
      <c r="D33" s="84" t="s">
        <v>66</v>
      </c>
      <c r="E33" s="84" t="s">
        <v>27</v>
      </c>
      <c r="F33" s="84" t="s">
        <v>26</v>
      </c>
      <c r="G33" s="84" t="s">
        <v>28</v>
      </c>
      <c r="H33" s="84" t="s">
        <v>33</v>
      </c>
      <c r="I33" s="85" t="s">
        <v>69</v>
      </c>
      <c r="J33" s="86"/>
      <c r="K33" s="87"/>
      <c r="L33" s="67">
        <f t="shared" ref="L33:N33" si="6">L34+L35</f>
        <v>335702</v>
      </c>
      <c r="M33" s="67">
        <f t="shared" si="6"/>
        <v>348881</v>
      </c>
      <c r="N33" s="88">
        <f t="shared" si="6"/>
        <v>351695</v>
      </c>
    </row>
    <row r="34" spans="1:14" ht="78.75">
      <c r="A34" s="83">
        <v>25</v>
      </c>
      <c r="B34" s="84" t="s">
        <v>25</v>
      </c>
      <c r="C34" s="84" t="s">
        <v>66</v>
      </c>
      <c r="D34" s="84" t="s">
        <v>66</v>
      </c>
      <c r="E34" s="84" t="s">
        <v>70</v>
      </c>
      <c r="F34" s="84" t="s">
        <v>64</v>
      </c>
      <c r="G34" s="84" t="s">
        <v>79</v>
      </c>
      <c r="H34" s="84" t="s">
        <v>33</v>
      </c>
      <c r="I34" s="85" t="s">
        <v>339</v>
      </c>
      <c r="J34" s="86" t="s">
        <v>37</v>
      </c>
      <c r="K34" s="87" t="s">
        <v>40</v>
      </c>
      <c r="L34" s="68">
        <v>300021</v>
      </c>
      <c r="M34" s="68">
        <v>311200</v>
      </c>
      <c r="N34" s="89">
        <v>313045</v>
      </c>
    </row>
    <row r="35" spans="1:14" ht="78.75">
      <c r="A35" s="83">
        <v>26</v>
      </c>
      <c r="B35" s="84" t="s">
        <v>25</v>
      </c>
      <c r="C35" s="84" t="s">
        <v>66</v>
      </c>
      <c r="D35" s="84" t="s">
        <v>66</v>
      </c>
      <c r="E35" s="84" t="s">
        <v>72</v>
      </c>
      <c r="F35" s="84" t="s">
        <v>64</v>
      </c>
      <c r="G35" s="84" t="s">
        <v>79</v>
      </c>
      <c r="H35" s="84" t="s">
        <v>33</v>
      </c>
      <c r="I35" s="85" t="s">
        <v>340</v>
      </c>
      <c r="J35" s="86" t="s">
        <v>37</v>
      </c>
      <c r="K35" s="87" t="s">
        <v>40</v>
      </c>
      <c r="L35" s="68">
        <v>35681</v>
      </c>
      <c r="M35" s="68">
        <v>37681</v>
      </c>
      <c r="N35" s="89">
        <v>38650</v>
      </c>
    </row>
    <row r="36" spans="1:14">
      <c r="A36" s="83">
        <v>27</v>
      </c>
      <c r="B36" s="84" t="s">
        <v>25</v>
      </c>
      <c r="C36" s="84" t="s">
        <v>74</v>
      </c>
      <c r="D36" s="84" t="s">
        <v>26</v>
      </c>
      <c r="E36" s="84" t="s">
        <v>27</v>
      </c>
      <c r="F36" s="84" t="s">
        <v>26</v>
      </c>
      <c r="G36" s="84" t="s">
        <v>28</v>
      </c>
      <c r="H36" s="84" t="s">
        <v>27</v>
      </c>
      <c r="I36" s="85" t="s">
        <v>75</v>
      </c>
      <c r="J36" s="86"/>
      <c r="K36" s="87"/>
      <c r="L36" s="67">
        <f>SUM(L37:L38)</f>
        <v>23393</v>
      </c>
      <c r="M36" s="67">
        <f>SUM(M37:M38)</f>
        <v>24675</v>
      </c>
      <c r="N36" s="88">
        <f>SUM(N37:N38)</f>
        <v>25727</v>
      </c>
    </row>
    <row r="37" spans="1:14" ht="56.25">
      <c r="A37" s="83">
        <v>28</v>
      </c>
      <c r="B37" s="84" t="s">
        <v>25</v>
      </c>
      <c r="C37" s="84" t="s">
        <v>74</v>
      </c>
      <c r="D37" s="84" t="s">
        <v>45</v>
      </c>
      <c r="E37" s="84" t="s">
        <v>35</v>
      </c>
      <c r="F37" s="84" t="s">
        <v>30</v>
      </c>
      <c r="G37" s="84" t="s">
        <v>28</v>
      </c>
      <c r="H37" s="84" t="s">
        <v>33</v>
      </c>
      <c r="I37" s="85" t="s">
        <v>76</v>
      </c>
      <c r="J37" s="86" t="s">
        <v>37</v>
      </c>
      <c r="K37" s="87" t="s">
        <v>40</v>
      </c>
      <c r="L37" s="68">
        <v>23258</v>
      </c>
      <c r="M37" s="68">
        <v>24560</v>
      </c>
      <c r="N37" s="89">
        <v>25592</v>
      </c>
    </row>
    <row r="38" spans="1:14" ht="33.75">
      <c r="A38" s="83">
        <v>29</v>
      </c>
      <c r="B38" s="84" t="s">
        <v>25</v>
      </c>
      <c r="C38" s="84" t="s">
        <v>74</v>
      </c>
      <c r="D38" s="84" t="s">
        <v>77</v>
      </c>
      <c r="E38" s="84" t="s">
        <v>78</v>
      </c>
      <c r="F38" s="84" t="s">
        <v>30</v>
      </c>
      <c r="G38" s="84" t="s">
        <v>79</v>
      </c>
      <c r="H38" s="84" t="s">
        <v>33</v>
      </c>
      <c r="I38" s="85" t="s">
        <v>80</v>
      </c>
      <c r="J38" s="86" t="s">
        <v>81</v>
      </c>
      <c r="K38" s="87" t="s">
        <v>82</v>
      </c>
      <c r="L38" s="68">
        <v>135</v>
      </c>
      <c r="M38" s="68">
        <v>115</v>
      </c>
      <c r="N38" s="89">
        <v>135</v>
      </c>
    </row>
    <row r="39" spans="1:14" ht="56.25">
      <c r="A39" s="83">
        <v>30</v>
      </c>
      <c r="B39" s="84" t="s">
        <v>25</v>
      </c>
      <c r="C39" s="84" t="s">
        <v>87</v>
      </c>
      <c r="D39" s="84" t="s">
        <v>26</v>
      </c>
      <c r="E39" s="84" t="s">
        <v>27</v>
      </c>
      <c r="F39" s="84" t="s">
        <v>26</v>
      </c>
      <c r="G39" s="84" t="s">
        <v>28</v>
      </c>
      <c r="H39" s="84" t="s">
        <v>27</v>
      </c>
      <c r="I39" s="85" t="s">
        <v>88</v>
      </c>
      <c r="J39" s="86"/>
      <c r="K39" s="87"/>
      <c r="L39" s="67">
        <f>SUM(L40:L50)</f>
        <v>291969.576</v>
      </c>
      <c r="M39" s="67">
        <f t="shared" ref="M39:N39" si="7">SUM(M40:M50)</f>
        <v>292732.39600000001</v>
      </c>
      <c r="N39" s="88">
        <f t="shared" si="7"/>
        <v>291256.15299999999</v>
      </c>
    </row>
    <row r="40" spans="1:14" ht="101.25">
      <c r="A40" s="83">
        <v>31</v>
      </c>
      <c r="B40" s="84" t="s">
        <v>25</v>
      </c>
      <c r="C40" s="84" t="s">
        <v>87</v>
      </c>
      <c r="D40" s="84" t="s">
        <v>57</v>
      </c>
      <c r="E40" s="84" t="s">
        <v>89</v>
      </c>
      <c r="F40" s="84" t="s">
        <v>64</v>
      </c>
      <c r="G40" s="84" t="s">
        <v>28</v>
      </c>
      <c r="H40" s="84" t="s">
        <v>90</v>
      </c>
      <c r="I40" s="85" t="s">
        <v>91</v>
      </c>
      <c r="J40" s="86" t="s">
        <v>92</v>
      </c>
      <c r="K40" s="87" t="s">
        <v>93</v>
      </c>
      <c r="L40" s="68">
        <v>195000</v>
      </c>
      <c r="M40" s="68">
        <v>195418</v>
      </c>
      <c r="N40" s="89">
        <v>195418</v>
      </c>
    </row>
    <row r="41" spans="1:14" ht="101.25">
      <c r="A41" s="83">
        <v>32</v>
      </c>
      <c r="B41" s="84" t="s">
        <v>25</v>
      </c>
      <c r="C41" s="84" t="s">
        <v>87</v>
      </c>
      <c r="D41" s="84" t="s">
        <v>57</v>
      </c>
      <c r="E41" s="84" t="s">
        <v>94</v>
      </c>
      <c r="F41" s="84" t="s">
        <v>64</v>
      </c>
      <c r="G41" s="84" t="s">
        <v>28</v>
      </c>
      <c r="H41" s="84" t="s">
        <v>90</v>
      </c>
      <c r="I41" s="85" t="s">
        <v>95</v>
      </c>
      <c r="J41" s="86" t="s">
        <v>92</v>
      </c>
      <c r="K41" s="87" t="s">
        <v>93</v>
      </c>
      <c r="L41" s="68">
        <v>2000</v>
      </c>
      <c r="M41" s="68">
        <v>2564</v>
      </c>
      <c r="N41" s="89">
        <v>2564</v>
      </c>
    </row>
    <row r="42" spans="1:14" ht="90">
      <c r="A42" s="83">
        <v>33</v>
      </c>
      <c r="B42" s="84" t="s">
        <v>25</v>
      </c>
      <c r="C42" s="84" t="s">
        <v>87</v>
      </c>
      <c r="D42" s="84" t="s">
        <v>57</v>
      </c>
      <c r="E42" s="84" t="s">
        <v>96</v>
      </c>
      <c r="F42" s="84" t="s">
        <v>64</v>
      </c>
      <c r="G42" s="84" t="s">
        <v>97</v>
      </c>
      <c r="H42" s="84" t="s">
        <v>90</v>
      </c>
      <c r="I42" s="85" t="s">
        <v>98</v>
      </c>
      <c r="J42" s="86" t="s">
        <v>81</v>
      </c>
      <c r="K42" s="87" t="s">
        <v>82</v>
      </c>
      <c r="L42" s="68">
        <v>234.9</v>
      </c>
      <c r="M42" s="68">
        <v>239.5</v>
      </c>
      <c r="N42" s="89">
        <v>244.29</v>
      </c>
    </row>
    <row r="43" spans="1:14" ht="101.25">
      <c r="A43" s="83">
        <v>34</v>
      </c>
      <c r="B43" s="84" t="s">
        <v>25</v>
      </c>
      <c r="C43" s="84" t="s">
        <v>87</v>
      </c>
      <c r="D43" s="84" t="s">
        <v>57</v>
      </c>
      <c r="E43" s="84" t="s">
        <v>99</v>
      </c>
      <c r="F43" s="84" t="s">
        <v>64</v>
      </c>
      <c r="G43" s="84" t="s">
        <v>28</v>
      </c>
      <c r="H43" s="84" t="s">
        <v>90</v>
      </c>
      <c r="I43" s="85" t="s">
        <v>100</v>
      </c>
      <c r="J43" s="86" t="s">
        <v>92</v>
      </c>
      <c r="K43" s="87" t="s">
        <v>93</v>
      </c>
      <c r="L43" s="68">
        <v>23000</v>
      </c>
      <c r="M43" s="68">
        <v>24882</v>
      </c>
      <c r="N43" s="89">
        <v>25878</v>
      </c>
    </row>
    <row r="44" spans="1:14" ht="135">
      <c r="A44" s="83">
        <v>35</v>
      </c>
      <c r="B44" s="84" t="s">
        <v>25</v>
      </c>
      <c r="C44" s="84" t="s">
        <v>87</v>
      </c>
      <c r="D44" s="84" t="s">
        <v>57</v>
      </c>
      <c r="E44" s="84" t="s">
        <v>101</v>
      </c>
      <c r="F44" s="84" t="s">
        <v>64</v>
      </c>
      <c r="G44" s="84" t="s">
        <v>28</v>
      </c>
      <c r="H44" s="84" t="s">
        <v>90</v>
      </c>
      <c r="I44" s="85" t="s">
        <v>102</v>
      </c>
      <c r="J44" s="86" t="s">
        <v>92</v>
      </c>
      <c r="K44" s="87" t="s">
        <v>93</v>
      </c>
      <c r="L44" s="68">
        <v>125</v>
      </c>
      <c r="M44" s="68">
        <v>125</v>
      </c>
      <c r="N44" s="89">
        <v>130</v>
      </c>
    </row>
    <row r="45" spans="1:14" ht="112.5">
      <c r="A45" s="83">
        <v>36</v>
      </c>
      <c r="B45" s="84" t="s">
        <v>25</v>
      </c>
      <c r="C45" s="84" t="s">
        <v>87</v>
      </c>
      <c r="D45" s="84" t="s">
        <v>103</v>
      </c>
      <c r="E45" s="84" t="s">
        <v>104</v>
      </c>
      <c r="F45" s="84" t="s">
        <v>64</v>
      </c>
      <c r="G45" s="84" t="s">
        <v>124</v>
      </c>
      <c r="H45" s="84" t="s">
        <v>90</v>
      </c>
      <c r="I45" s="85" t="s">
        <v>176</v>
      </c>
      <c r="J45" s="86" t="s">
        <v>92</v>
      </c>
      <c r="K45" s="87" t="s">
        <v>93</v>
      </c>
      <c r="L45" s="68">
        <v>4</v>
      </c>
      <c r="M45" s="68">
        <v>4</v>
      </c>
      <c r="N45" s="89">
        <v>4</v>
      </c>
    </row>
    <row r="46" spans="1:14" ht="191.25">
      <c r="A46" s="83">
        <v>37</v>
      </c>
      <c r="B46" s="84" t="s">
        <v>25</v>
      </c>
      <c r="C46" s="84" t="s">
        <v>87</v>
      </c>
      <c r="D46" s="84" t="s">
        <v>103</v>
      </c>
      <c r="E46" s="84" t="s">
        <v>104</v>
      </c>
      <c r="F46" s="84" t="s">
        <v>64</v>
      </c>
      <c r="G46" s="84" t="s">
        <v>105</v>
      </c>
      <c r="H46" s="84" t="s">
        <v>90</v>
      </c>
      <c r="I46" s="85" t="s">
        <v>106</v>
      </c>
      <c r="J46" s="86" t="s">
        <v>92</v>
      </c>
      <c r="K46" s="87" t="s">
        <v>93</v>
      </c>
      <c r="L46" s="68">
        <v>80</v>
      </c>
      <c r="M46" s="68">
        <v>85</v>
      </c>
      <c r="N46" s="89">
        <v>90</v>
      </c>
    </row>
    <row r="47" spans="1:14" ht="101.25">
      <c r="A47" s="83">
        <v>38</v>
      </c>
      <c r="B47" s="84" t="s">
        <v>25</v>
      </c>
      <c r="C47" s="84" t="s">
        <v>87</v>
      </c>
      <c r="D47" s="84" t="s">
        <v>103</v>
      </c>
      <c r="E47" s="84" t="s">
        <v>104</v>
      </c>
      <c r="F47" s="84" t="s">
        <v>64</v>
      </c>
      <c r="G47" s="84" t="s">
        <v>108</v>
      </c>
      <c r="H47" s="84" t="s">
        <v>90</v>
      </c>
      <c r="I47" s="85" t="s">
        <v>109</v>
      </c>
      <c r="J47" s="86" t="s">
        <v>85</v>
      </c>
      <c r="K47" s="87" t="s">
        <v>86</v>
      </c>
      <c r="L47" s="68">
        <v>53775.675999999999</v>
      </c>
      <c r="M47" s="68">
        <v>53804.896000000001</v>
      </c>
      <c r="N47" s="89">
        <v>50497.862999999998</v>
      </c>
    </row>
    <row r="48" spans="1:14" ht="135">
      <c r="A48" s="83">
        <v>39</v>
      </c>
      <c r="B48" s="84" t="s">
        <v>25</v>
      </c>
      <c r="C48" s="84" t="s">
        <v>87</v>
      </c>
      <c r="D48" s="84" t="s">
        <v>103</v>
      </c>
      <c r="E48" s="84" t="s">
        <v>179</v>
      </c>
      <c r="F48" s="84" t="s">
        <v>64</v>
      </c>
      <c r="G48" s="84" t="s">
        <v>97</v>
      </c>
      <c r="H48" s="84" t="s">
        <v>90</v>
      </c>
      <c r="I48" s="85" t="s">
        <v>177</v>
      </c>
      <c r="J48" s="84" t="s">
        <v>81</v>
      </c>
      <c r="K48" s="87" t="s">
        <v>82</v>
      </c>
      <c r="L48" s="68">
        <v>11070</v>
      </c>
      <c r="M48" s="68">
        <v>9430</v>
      </c>
      <c r="N48" s="89">
        <v>10250</v>
      </c>
    </row>
    <row r="49" spans="1:14" ht="146.25">
      <c r="A49" s="83">
        <v>40</v>
      </c>
      <c r="B49" s="84" t="s">
        <v>25</v>
      </c>
      <c r="C49" s="84" t="s">
        <v>87</v>
      </c>
      <c r="D49" s="84" t="s">
        <v>103</v>
      </c>
      <c r="E49" s="84" t="s">
        <v>179</v>
      </c>
      <c r="F49" s="84" t="s">
        <v>64</v>
      </c>
      <c r="G49" s="84" t="s">
        <v>124</v>
      </c>
      <c r="H49" s="84" t="s">
        <v>90</v>
      </c>
      <c r="I49" s="85" t="s">
        <v>178</v>
      </c>
      <c r="J49" s="84" t="s">
        <v>81</v>
      </c>
      <c r="K49" s="87" t="s">
        <v>82</v>
      </c>
      <c r="L49" s="68">
        <v>680</v>
      </c>
      <c r="M49" s="68">
        <v>680</v>
      </c>
      <c r="N49" s="89">
        <v>680</v>
      </c>
    </row>
    <row r="50" spans="1:14" ht="146.25">
      <c r="A50" s="83">
        <v>41</v>
      </c>
      <c r="B50" s="84" t="s">
        <v>25</v>
      </c>
      <c r="C50" s="84" t="s">
        <v>87</v>
      </c>
      <c r="D50" s="84" t="s">
        <v>103</v>
      </c>
      <c r="E50" s="84" t="s">
        <v>179</v>
      </c>
      <c r="F50" s="84" t="s">
        <v>64</v>
      </c>
      <c r="G50" s="84" t="s">
        <v>124</v>
      </c>
      <c r="H50" s="84" t="s">
        <v>90</v>
      </c>
      <c r="I50" s="85" t="s">
        <v>178</v>
      </c>
      <c r="J50" s="86" t="s">
        <v>92</v>
      </c>
      <c r="K50" s="87" t="s">
        <v>93</v>
      </c>
      <c r="L50" s="68">
        <v>6000</v>
      </c>
      <c r="M50" s="68">
        <v>5500</v>
      </c>
      <c r="N50" s="89">
        <v>5500</v>
      </c>
    </row>
    <row r="51" spans="1:14" ht="22.5">
      <c r="A51" s="83">
        <v>42</v>
      </c>
      <c r="B51" s="84" t="s">
        <v>25</v>
      </c>
      <c r="C51" s="84" t="s">
        <v>110</v>
      </c>
      <c r="D51" s="84" t="s">
        <v>26</v>
      </c>
      <c r="E51" s="84" t="s">
        <v>27</v>
      </c>
      <c r="F51" s="84" t="s">
        <v>26</v>
      </c>
      <c r="G51" s="84" t="s">
        <v>28</v>
      </c>
      <c r="H51" s="84" t="s">
        <v>27</v>
      </c>
      <c r="I51" s="85" t="s">
        <v>111</v>
      </c>
      <c r="J51" s="86"/>
      <c r="K51" s="87"/>
      <c r="L51" s="67">
        <f t="shared" ref="L51:N51" si="8">SUM(L52:L55)</f>
        <v>8875</v>
      </c>
      <c r="M51" s="67">
        <f t="shared" si="8"/>
        <v>5899</v>
      </c>
      <c r="N51" s="88">
        <f t="shared" si="8"/>
        <v>5899</v>
      </c>
    </row>
    <row r="52" spans="1:14" ht="33.75">
      <c r="A52" s="83">
        <v>43</v>
      </c>
      <c r="B52" s="84" t="s">
        <v>25</v>
      </c>
      <c r="C52" s="84" t="s">
        <v>110</v>
      </c>
      <c r="D52" s="84" t="s">
        <v>30</v>
      </c>
      <c r="E52" s="84" t="s">
        <v>35</v>
      </c>
      <c r="F52" s="84" t="s">
        <v>30</v>
      </c>
      <c r="G52" s="84" t="s">
        <v>28</v>
      </c>
      <c r="H52" s="84" t="s">
        <v>90</v>
      </c>
      <c r="I52" s="85" t="s">
        <v>112</v>
      </c>
      <c r="J52" s="86" t="s">
        <v>113</v>
      </c>
      <c r="K52" s="87" t="s">
        <v>114</v>
      </c>
      <c r="L52" s="68">
        <v>516</v>
      </c>
      <c r="M52" s="68">
        <v>350</v>
      </c>
      <c r="N52" s="89">
        <v>350</v>
      </c>
    </row>
    <row r="53" spans="1:14" ht="33.75">
      <c r="A53" s="83">
        <v>44</v>
      </c>
      <c r="B53" s="84" t="s">
        <v>25</v>
      </c>
      <c r="C53" s="84" t="s">
        <v>110</v>
      </c>
      <c r="D53" s="84" t="s">
        <v>30</v>
      </c>
      <c r="E53" s="84" t="s">
        <v>41</v>
      </c>
      <c r="F53" s="84" t="s">
        <v>30</v>
      </c>
      <c r="G53" s="84" t="s">
        <v>28</v>
      </c>
      <c r="H53" s="84" t="s">
        <v>90</v>
      </c>
      <c r="I53" s="85" t="s">
        <v>115</v>
      </c>
      <c r="J53" s="86" t="s">
        <v>113</v>
      </c>
      <c r="K53" s="87" t="s">
        <v>114</v>
      </c>
      <c r="L53" s="68">
        <v>8000</v>
      </c>
      <c r="M53" s="68">
        <v>5300</v>
      </c>
      <c r="N53" s="89">
        <v>5300</v>
      </c>
    </row>
    <row r="54" spans="1:14" ht="33.75">
      <c r="A54" s="83">
        <v>45</v>
      </c>
      <c r="B54" s="84" t="s">
        <v>25</v>
      </c>
      <c r="C54" s="84" t="s">
        <v>110</v>
      </c>
      <c r="D54" s="84" t="s">
        <v>30</v>
      </c>
      <c r="E54" s="84" t="s">
        <v>116</v>
      </c>
      <c r="F54" s="84" t="s">
        <v>30</v>
      </c>
      <c r="G54" s="84" t="s">
        <v>28</v>
      </c>
      <c r="H54" s="84" t="s">
        <v>90</v>
      </c>
      <c r="I54" s="85" t="s">
        <v>117</v>
      </c>
      <c r="J54" s="86" t="s">
        <v>113</v>
      </c>
      <c r="K54" s="87" t="s">
        <v>114</v>
      </c>
      <c r="L54" s="68">
        <v>350</v>
      </c>
      <c r="M54" s="68">
        <v>240</v>
      </c>
      <c r="N54" s="89">
        <v>240</v>
      </c>
    </row>
    <row r="55" spans="1:14" ht="33.75">
      <c r="A55" s="83">
        <v>46</v>
      </c>
      <c r="B55" s="84" t="s">
        <v>25</v>
      </c>
      <c r="C55" s="84" t="s">
        <v>110</v>
      </c>
      <c r="D55" s="84" t="s">
        <v>30</v>
      </c>
      <c r="E55" s="84" t="s">
        <v>72</v>
      </c>
      <c r="F55" s="84" t="s">
        <v>30</v>
      </c>
      <c r="G55" s="84" t="s">
        <v>28</v>
      </c>
      <c r="H55" s="84" t="s">
        <v>90</v>
      </c>
      <c r="I55" s="85" t="s">
        <v>118</v>
      </c>
      <c r="J55" s="86" t="s">
        <v>113</v>
      </c>
      <c r="K55" s="87" t="s">
        <v>114</v>
      </c>
      <c r="L55" s="68">
        <v>9</v>
      </c>
      <c r="M55" s="68">
        <v>9</v>
      </c>
      <c r="N55" s="89">
        <v>9</v>
      </c>
    </row>
    <row r="56" spans="1:14" ht="45">
      <c r="A56" s="83">
        <v>47</v>
      </c>
      <c r="B56" s="84" t="s">
        <v>25</v>
      </c>
      <c r="C56" s="84" t="s">
        <v>119</v>
      </c>
      <c r="D56" s="84" t="s">
        <v>26</v>
      </c>
      <c r="E56" s="84" t="s">
        <v>27</v>
      </c>
      <c r="F56" s="84" t="s">
        <v>26</v>
      </c>
      <c r="G56" s="84" t="s">
        <v>28</v>
      </c>
      <c r="H56" s="84" t="s">
        <v>27</v>
      </c>
      <c r="I56" s="85" t="s">
        <v>120</v>
      </c>
      <c r="J56" s="86"/>
      <c r="K56" s="87"/>
      <c r="L56" s="67">
        <f>SUM(L57:L62)</f>
        <v>36331</v>
      </c>
      <c r="M56" s="67">
        <f t="shared" ref="M56:N56" si="9">SUM(M57:M62)</f>
        <v>14225</v>
      </c>
      <c r="N56" s="88">
        <f t="shared" si="9"/>
        <v>14389.664000000001</v>
      </c>
    </row>
    <row r="57" spans="1:14" ht="45">
      <c r="A57" s="83">
        <v>48</v>
      </c>
      <c r="B57" s="84" t="s">
        <v>25</v>
      </c>
      <c r="C57" s="84" t="s">
        <v>119</v>
      </c>
      <c r="D57" s="84" t="s">
        <v>30</v>
      </c>
      <c r="E57" s="84" t="s">
        <v>122</v>
      </c>
      <c r="F57" s="84" t="s">
        <v>64</v>
      </c>
      <c r="G57" s="84" t="s">
        <v>97</v>
      </c>
      <c r="H57" s="84" t="s">
        <v>121</v>
      </c>
      <c r="I57" s="85" t="s">
        <v>123</v>
      </c>
      <c r="J57" s="86" t="s">
        <v>81</v>
      </c>
      <c r="K57" s="87" t="s">
        <v>82</v>
      </c>
      <c r="L57" s="68">
        <v>330</v>
      </c>
      <c r="M57" s="68">
        <v>360</v>
      </c>
      <c r="N57" s="89">
        <v>360</v>
      </c>
    </row>
    <row r="58" spans="1:14" ht="45">
      <c r="A58" s="83">
        <v>49</v>
      </c>
      <c r="B58" s="84" t="s">
        <v>25</v>
      </c>
      <c r="C58" s="84" t="s">
        <v>119</v>
      </c>
      <c r="D58" s="84" t="s">
        <v>30</v>
      </c>
      <c r="E58" s="84" t="s">
        <v>122</v>
      </c>
      <c r="F58" s="84" t="s">
        <v>64</v>
      </c>
      <c r="G58" s="84" t="s">
        <v>124</v>
      </c>
      <c r="H58" s="84" t="s">
        <v>121</v>
      </c>
      <c r="I58" s="85" t="s">
        <v>125</v>
      </c>
      <c r="J58" s="86" t="s">
        <v>81</v>
      </c>
      <c r="K58" s="87" t="s">
        <v>82</v>
      </c>
      <c r="L58" s="68">
        <v>12373</v>
      </c>
      <c r="M58" s="68">
        <v>12531</v>
      </c>
      <c r="N58" s="89">
        <v>12689.664000000001</v>
      </c>
    </row>
    <row r="59" spans="1:14" ht="101.25">
      <c r="A59" s="83">
        <v>50</v>
      </c>
      <c r="B59" s="84" t="s">
        <v>25</v>
      </c>
      <c r="C59" s="84" t="s">
        <v>119</v>
      </c>
      <c r="D59" s="84" t="s">
        <v>32</v>
      </c>
      <c r="E59" s="84" t="s">
        <v>126</v>
      </c>
      <c r="F59" s="84" t="s">
        <v>64</v>
      </c>
      <c r="G59" s="84" t="s">
        <v>28</v>
      </c>
      <c r="H59" s="84" t="s">
        <v>121</v>
      </c>
      <c r="I59" s="85" t="s">
        <v>127</v>
      </c>
      <c r="J59" s="86" t="s">
        <v>92</v>
      </c>
      <c r="K59" s="87" t="s">
        <v>93</v>
      </c>
      <c r="L59" s="68">
        <v>500</v>
      </c>
      <c r="M59" s="68">
        <v>200</v>
      </c>
      <c r="N59" s="89">
        <v>200</v>
      </c>
    </row>
    <row r="60" spans="1:14" ht="56.25">
      <c r="A60" s="83">
        <v>51</v>
      </c>
      <c r="B60" s="84" t="s">
        <v>25</v>
      </c>
      <c r="C60" s="84" t="s">
        <v>119</v>
      </c>
      <c r="D60" s="84" t="s">
        <v>32</v>
      </c>
      <c r="E60" s="84" t="s">
        <v>122</v>
      </c>
      <c r="F60" s="84" t="s">
        <v>64</v>
      </c>
      <c r="G60" s="84" t="s">
        <v>105</v>
      </c>
      <c r="H60" s="84" t="s">
        <v>121</v>
      </c>
      <c r="I60" s="85" t="s">
        <v>128</v>
      </c>
      <c r="J60" s="86" t="s">
        <v>81</v>
      </c>
      <c r="K60" s="87" t="s">
        <v>82</v>
      </c>
      <c r="L60" s="68">
        <v>128</v>
      </c>
      <c r="M60" s="68">
        <v>134</v>
      </c>
      <c r="N60" s="89">
        <v>140</v>
      </c>
    </row>
    <row r="61" spans="1:14" ht="67.5">
      <c r="A61" s="83">
        <v>52</v>
      </c>
      <c r="B61" s="84" t="s">
        <v>25</v>
      </c>
      <c r="C61" s="84" t="s">
        <v>119</v>
      </c>
      <c r="D61" s="84" t="s">
        <v>32</v>
      </c>
      <c r="E61" s="84" t="s">
        <v>122</v>
      </c>
      <c r="F61" s="84" t="s">
        <v>64</v>
      </c>
      <c r="G61" s="84" t="s">
        <v>134</v>
      </c>
      <c r="H61" s="84" t="s">
        <v>121</v>
      </c>
      <c r="I61" s="85" t="s">
        <v>135</v>
      </c>
      <c r="J61" s="86" t="s">
        <v>132</v>
      </c>
      <c r="K61" s="87" t="s">
        <v>133</v>
      </c>
      <c r="L61" s="68">
        <v>1000</v>
      </c>
      <c r="M61" s="68">
        <v>1000</v>
      </c>
      <c r="N61" s="89">
        <v>1000</v>
      </c>
    </row>
    <row r="62" spans="1:14" s="66" customFormat="1" ht="33.75">
      <c r="A62" s="83">
        <v>53</v>
      </c>
      <c r="B62" s="105" t="s">
        <v>25</v>
      </c>
      <c r="C62" s="105" t="s">
        <v>119</v>
      </c>
      <c r="D62" s="105" t="s">
        <v>32</v>
      </c>
      <c r="E62" s="105" t="s">
        <v>122</v>
      </c>
      <c r="F62" s="105" t="s">
        <v>64</v>
      </c>
      <c r="G62" s="105" t="s">
        <v>189</v>
      </c>
      <c r="H62" s="105" t="s">
        <v>121</v>
      </c>
      <c r="I62" s="90" t="s">
        <v>341</v>
      </c>
      <c r="J62" s="86" t="s">
        <v>132</v>
      </c>
      <c r="K62" s="87" t="s">
        <v>86</v>
      </c>
      <c r="L62" s="68">
        <v>22000</v>
      </c>
      <c r="M62" s="68">
        <v>0</v>
      </c>
      <c r="N62" s="89">
        <v>0</v>
      </c>
    </row>
    <row r="63" spans="1:14" ht="33.75">
      <c r="A63" s="83">
        <v>54</v>
      </c>
      <c r="B63" s="84" t="s">
        <v>25</v>
      </c>
      <c r="C63" s="84" t="s">
        <v>136</v>
      </c>
      <c r="D63" s="84" t="s">
        <v>26</v>
      </c>
      <c r="E63" s="84" t="s">
        <v>27</v>
      </c>
      <c r="F63" s="84" t="s">
        <v>26</v>
      </c>
      <c r="G63" s="84" t="s">
        <v>28</v>
      </c>
      <c r="H63" s="84" t="s">
        <v>27</v>
      </c>
      <c r="I63" s="85" t="s">
        <v>137</v>
      </c>
      <c r="J63" s="86"/>
      <c r="K63" s="87"/>
      <c r="L63" s="67">
        <f t="shared" ref="L63:N63" si="10">SUM(L64:L67)</f>
        <v>65000</v>
      </c>
      <c r="M63" s="67">
        <f t="shared" si="10"/>
        <v>22000</v>
      </c>
      <c r="N63" s="88">
        <f t="shared" si="10"/>
        <v>22000</v>
      </c>
    </row>
    <row r="64" spans="1:14" ht="101.25">
      <c r="A64" s="83">
        <v>55</v>
      </c>
      <c r="B64" s="84" t="s">
        <v>25</v>
      </c>
      <c r="C64" s="84" t="s">
        <v>136</v>
      </c>
      <c r="D64" s="84" t="s">
        <v>30</v>
      </c>
      <c r="E64" s="84" t="s">
        <v>43</v>
      </c>
      <c r="F64" s="84" t="s">
        <v>64</v>
      </c>
      <c r="G64" s="84" t="s">
        <v>28</v>
      </c>
      <c r="H64" s="84" t="s">
        <v>138</v>
      </c>
      <c r="I64" s="85" t="s">
        <v>139</v>
      </c>
      <c r="J64" s="86" t="s">
        <v>92</v>
      </c>
      <c r="K64" s="87" t="s">
        <v>93</v>
      </c>
      <c r="L64" s="68">
        <v>2000</v>
      </c>
      <c r="M64" s="68">
        <v>2000</v>
      </c>
      <c r="N64" s="89">
        <v>2000</v>
      </c>
    </row>
    <row r="65" spans="1:14" ht="97.5" customHeight="1">
      <c r="A65" s="83">
        <v>56</v>
      </c>
      <c r="B65" s="84" t="s">
        <v>25</v>
      </c>
      <c r="C65" s="84" t="s">
        <v>136</v>
      </c>
      <c r="D65" s="84" t="s">
        <v>32</v>
      </c>
      <c r="E65" s="84" t="s">
        <v>140</v>
      </c>
      <c r="F65" s="84" t="s">
        <v>64</v>
      </c>
      <c r="G65" s="84" t="s">
        <v>28</v>
      </c>
      <c r="H65" s="84" t="s">
        <v>138</v>
      </c>
      <c r="I65" s="85" t="s">
        <v>141</v>
      </c>
      <c r="J65" s="86" t="s">
        <v>92</v>
      </c>
      <c r="K65" s="87" t="s">
        <v>93</v>
      </c>
      <c r="L65" s="68">
        <v>28000</v>
      </c>
      <c r="M65" s="68">
        <v>12000</v>
      </c>
      <c r="N65" s="89">
        <v>12000</v>
      </c>
    </row>
    <row r="66" spans="1:14" ht="101.25">
      <c r="A66" s="83">
        <v>57</v>
      </c>
      <c r="B66" s="84" t="s">
        <v>25</v>
      </c>
      <c r="C66" s="84" t="s">
        <v>136</v>
      </c>
      <c r="D66" s="84" t="s">
        <v>66</v>
      </c>
      <c r="E66" s="84" t="s">
        <v>89</v>
      </c>
      <c r="F66" s="84" t="s">
        <v>64</v>
      </c>
      <c r="G66" s="84" t="s">
        <v>28</v>
      </c>
      <c r="H66" s="84" t="s">
        <v>142</v>
      </c>
      <c r="I66" s="85" t="s">
        <v>143</v>
      </c>
      <c r="J66" s="86" t="s">
        <v>92</v>
      </c>
      <c r="K66" s="87" t="s">
        <v>93</v>
      </c>
      <c r="L66" s="68">
        <v>20000</v>
      </c>
      <c r="M66" s="68">
        <v>3000</v>
      </c>
      <c r="N66" s="89">
        <v>3000</v>
      </c>
    </row>
    <row r="67" spans="1:14" ht="103.5" customHeight="1">
      <c r="A67" s="83">
        <v>58</v>
      </c>
      <c r="B67" s="84" t="s">
        <v>25</v>
      </c>
      <c r="C67" s="84" t="s">
        <v>136</v>
      </c>
      <c r="D67" s="84" t="s">
        <v>66</v>
      </c>
      <c r="E67" s="84" t="s">
        <v>101</v>
      </c>
      <c r="F67" s="84" t="s">
        <v>64</v>
      </c>
      <c r="G67" s="84" t="s">
        <v>28</v>
      </c>
      <c r="H67" s="84" t="s">
        <v>142</v>
      </c>
      <c r="I67" s="85" t="s">
        <v>144</v>
      </c>
      <c r="J67" s="86" t="s">
        <v>92</v>
      </c>
      <c r="K67" s="87" t="s">
        <v>93</v>
      </c>
      <c r="L67" s="68">
        <v>15000</v>
      </c>
      <c r="M67" s="68">
        <v>5000</v>
      </c>
      <c r="N67" s="89">
        <v>5000</v>
      </c>
    </row>
    <row r="68" spans="1:14" ht="22.5">
      <c r="A68" s="83">
        <v>59</v>
      </c>
      <c r="B68" s="84" t="s">
        <v>25</v>
      </c>
      <c r="C68" s="84" t="s">
        <v>145</v>
      </c>
      <c r="D68" s="84" t="s">
        <v>26</v>
      </c>
      <c r="E68" s="84" t="s">
        <v>27</v>
      </c>
      <c r="F68" s="84" t="s">
        <v>26</v>
      </c>
      <c r="G68" s="84" t="s">
        <v>28</v>
      </c>
      <c r="H68" s="84" t="s">
        <v>27</v>
      </c>
      <c r="I68" s="85" t="s">
        <v>146</v>
      </c>
      <c r="J68" s="86"/>
      <c r="K68" s="87"/>
      <c r="L68" s="68">
        <f>SUM(L69:L113)</f>
        <v>26171</v>
      </c>
      <c r="M68" s="68">
        <f t="shared" ref="M68:N68" si="11">SUM(M69:M113)</f>
        <v>13089</v>
      </c>
      <c r="N68" s="89">
        <f t="shared" si="11"/>
        <v>13089</v>
      </c>
    </row>
    <row r="69" spans="1:14" ht="157.5">
      <c r="A69" s="83">
        <v>60</v>
      </c>
      <c r="B69" s="84" t="s">
        <v>25</v>
      </c>
      <c r="C69" s="84" t="s">
        <v>145</v>
      </c>
      <c r="D69" s="84" t="s">
        <v>30</v>
      </c>
      <c r="E69" s="84" t="s">
        <v>228</v>
      </c>
      <c r="F69" s="84" t="s">
        <v>30</v>
      </c>
      <c r="G69" s="84" t="s">
        <v>204</v>
      </c>
      <c r="H69" s="84" t="s">
        <v>219</v>
      </c>
      <c r="I69" s="85" t="s">
        <v>229</v>
      </c>
      <c r="J69" s="86">
        <v>831</v>
      </c>
      <c r="K69" s="87" t="s">
        <v>343</v>
      </c>
      <c r="L69" s="68">
        <v>8.65</v>
      </c>
      <c r="M69" s="68">
        <v>8.65</v>
      </c>
      <c r="N69" s="89">
        <v>8.65</v>
      </c>
    </row>
    <row r="70" spans="1:14" ht="123.75">
      <c r="A70" s="83">
        <v>61</v>
      </c>
      <c r="B70" s="84" t="s">
        <v>25</v>
      </c>
      <c r="C70" s="84" t="s">
        <v>145</v>
      </c>
      <c r="D70" s="84" t="s">
        <v>30</v>
      </c>
      <c r="E70" s="84" t="s">
        <v>228</v>
      </c>
      <c r="F70" s="84" t="s">
        <v>30</v>
      </c>
      <c r="G70" s="84" t="s">
        <v>232</v>
      </c>
      <c r="H70" s="84" t="s">
        <v>219</v>
      </c>
      <c r="I70" s="85" t="s">
        <v>231</v>
      </c>
      <c r="J70" s="86">
        <v>838</v>
      </c>
      <c r="K70" s="87" t="s">
        <v>342</v>
      </c>
      <c r="L70" s="68">
        <v>10</v>
      </c>
      <c r="M70" s="68">
        <v>10</v>
      </c>
      <c r="N70" s="89">
        <v>10</v>
      </c>
    </row>
    <row r="71" spans="1:14" ht="225">
      <c r="A71" s="83">
        <v>62</v>
      </c>
      <c r="B71" s="84" t="s">
        <v>25</v>
      </c>
      <c r="C71" s="84" t="s">
        <v>145</v>
      </c>
      <c r="D71" s="84" t="s">
        <v>30</v>
      </c>
      <c r="E71" s="84" t="s">
        <v>234</v>
      </c>
      <c r="F71" s="84" t="s">
        <v>30</v>
      </c>
      <c r="G71" s="84" t="s">
        <v>134</v>
      </c>
      <c r="H71" s="84" t="s">
        <v>219</v>
      </c>
      <c r="I71" s="85" t="s">
        <v>344</v>
      </c>
      <c r="J71" s="86">
        <v>838</v>
      </c>
      <c r="K71" s="87" t="s">
        <v>342</v>
      </c>
      <c r="L71" s="68">
        <v>10</v>
      </c>
      <c r="M71" s="68">
        <v>10</v>
      </c>
      <c r="N71" s="89">
        <v>10</v>
      </c>
    </row>
    <row r="72" spans="1:14" ht="157.5">
      <c r="A72" s="83">
        <v>63</v>
      </c>
      <c r="B72" s="84" t="s">
        <v>25</v>
      </c>
      <c r="C72" s="84" t="s">
        <v>145</v>
      </c>
      <c r="D72" s="84" t="s">
        <v>30</v>
      </c>
      <c r="E72" s="84" t="s">
        <v>234</v>
      </c>
      <c r="F72" s="84" t="s">
        <v>30</v>
      </c>
      <c r="G72" s="84" t="s">
        <v>202</v>
      </c>
      <c r="H72" s="84" t="s">
        <v>219</v>
      </c>
      <c r="I72" s="85" t="s">
        <v>236</v>
      </c>
      <c r="J72" s="86">
        <v>831</v>
      </c>
      <c r="K72" s="87" t="s">
        <v>343</v>
      </c>
      <c r="L72" s="68">
        <v>1</v>
      </c>
      <c r="M72" s="68">
        <v>1</v>
      </c>
      <c r="N72" s="89">
        <v>1</v>
      </c>
    </row>
    <row r="73" spans="1:14" ht="135">
      <c r="A73" s="83">
        <v>64</v>
      </c>
      <c r="B73" s="84" t="s">
        <v>25</v>
      </c>
      <c r="C73" s="84" t="s">
        <v>145</v>
      </c>
      <c r="D73" s="84" t="s">
        <v>30</v>
      </c>
      <c r="E73" s="84" t="s">
        <v>234</v>
      </c>
      <c r="F73" s="84" t="s">
        <v>30</v>
      </c>
      <c r="G73" s="84" t="s">
        <v>238</v>
      </c>
      <c r="H73" s="84" t="s">
        <v>219</v>
      </c>
      <c r="I73" s="85" t="s">
        <v>239</v>
      </c>
      <c r="J73" s="86">
        <v>838</v>
      </c>
      <c r="K73" s="87" t="s">
        <v>342</v>
      </c>
      <c r="L73" s="68">
        <v>100</v>
      </c>
      <c r="M73" s="68">
        <v>100</v>
      </c>
      <c r="N73" s="89">
        <v>100</v>
      </c>
    </row>
    <row r="74" spans="1:14" ht="135">
      <c r="A74" s="83">
        <v>65</v>
      </c>
      <c r="B74" s="84" t="s">
        <v>25</v>
      </c>
      <c r="C74" s="84" t="s">
        <v>145</v>
      </c>
      <c r="D74" s="84" t="s">
        <v>30</v>
      </c>
      <c r="E74" s="84" t="s">
        <v>234</v>
      </c>
      <c r="F74" s="84" t="s">
        <v>30</v>
      </c>
      <c r="G74" s="84" t="s">
        <v>232</v>
      </c>
      <c r="H74" s="84" t="s">
        <v>219</v>
      </c>
      <c r="I74" s="85" t="s">
        <v>237</v>
      </c>
      <c r="J74" s="86">
        <v>831</v>
      </c>
      <c r="K74" s="87" t="s">
        <v>343</v>
      </c>
      <c r="L74" s="68">
        <v>30</v>
      </c>
      <c r="M74" s="68">
        <v>30</v>
      </c>
      <c r="N74" s="89">
        <v>30</v>
      </c>
    </row>
    <row r="75" spans="1:14" ht="135">
      <c r="A75" s="83">
        <v>66</v>
      </c>
      <c r="B75" s="84" t="s">
        <v>25</v>
      </c>
      <c r="C75" s="84" t="s">
        <v>145</v>
      </c>
      <c r="D75" s="84" t="s">
        <v>30</v>
      </c>
      <c r="E75" s="84" t="s">
        <v>234</v>
      </c>
      <c r="F75" s="84" t="s">
        <v>30</v>
      </c>
      <c r="G75" s="84" t="s">
        <v>232</v>
      </c>
      <c r="H75" s="84" t="s">
        <v>219</v>
      </c>
      <c r="I75" s="85" t="s">
        <v>237</v>
      </c>
      <c r="J75" s="86">
        <v>838</v>
      </c>
      <c r="K75" s="87" t="s">
        <v>342</v>
      </c>
      <c r="L75" s="68">
        <v>2</v>
      </c>
      <c r="M75" s="68">
        <v>2</v>
      </c>
      <c r="N75" s="89">
        <v>2</v>
      </c>
    </row>
    <row r="76" spans="1:14" ht="123.75">
      <c r="A76" s="83">
        <v>67</v>
      </c>
      <c r="B76" s="84" t="s">
        <v>25</v>
      </c>
      <c r="C76" s="84" t="s">
        <v>145</v>
      </c>
      <c r="D76" s="84" t="s">
        <v>30</v>
      </c>
      <c r="E76" s="84" t="s">
        <v>240</v>
      </c>
      <c r="F76" s="84" t="s">
        <v>30</v>
      </c>
      <c r="G76" s="84" t="s">
        <v>191</v>
      </c>
      <c r="H76" s="84" t="s">
        <v>219</v>
      </c>
      <c r="I76" s="85" t="s">
        <v>241</v>
      </c>
      <c r="J76" s="86">
        <v>838</v>
      </c>
      <c r="K76" s="87" t="s">
        <v>342</v>
      </c>
      <c r="L76" s="68">
        <v>1</v>
      </c>
      <c r="M76" s="68">
        <v>1</v>
      </c>
      <c r="N76" s="89">
        <v>1</v>
      </c>
    </row>
    <row r="77" spans="1:14" ht="112.5">
      <c r="A77" s="83">
        <v>68</v>
      </c>
      <c r="B77" s="84" t="s">
        <v>25</v>
      </c>
      <c r="C77" s="84" t="s">
        <v>145</v>
      </c>
      <c r="D77" s="84" t="s">
        <v>30</v>
      </c>
      <c r="E77" s="84" t="s">
        <v>240</v>
      </c>
      <c r="F77" s="84" t="s">
        <v>30</v>
      </c>
      <c r="G77" s="84" t="s">
        <v>242</v>
      </c>
      <c r="H77" s="84" t="s">
        <v>219</v>
      </c>
      <c r="I77" s="85" t="s">
        <v>243</v>
      </c>
      <c r="J77" s="86">
        <v>838</v>
      </c>
      <c r="K77" s="87" t="s">
        <v>342</v>
      </c>
      <c r="L77" s="68">
        <v>4</v>
      </c>
      <c r="M77" s="68">
        <v>4</v>
      </c>
      <c r="N77" s="89">
        <v>4</v>
      </c>
    </row>
    <row r="78" spans="1:14" ht="90">
      <c r="A78" s="83">
        <v>69</v>
      </c>
      <c r="B78" s="84" t="s">
        <v>25</v>
      </c>
      <c r="C78" s="84" t="s">
        <v>145</v>
      </c>
      <c r="D78" s="84" t="s">
        <v>30</v>
      </c>
      <c r="E78" s="84" t="s">
        <v>99</v>
      </c>
      <c r="F78" s="84" t="s">
        <v>30</v>
      </c>
      <c r="G78" s="84" t="s">
        <v>28</v>
      </c>
      <c r="H78" s="84" t="s">
        <v>219</v>
      </c>
      <c r="I78" s="85" t="s">
        <v>221</v>
      </c>
      <c r="J78" s="86" t="s">
        <v>81</v>
      </c>
      <c r="K78" s="87" t="s">
        <v>248</v>
      </c>
      <c r="L78" s="68">
        <v>60</v>
      </c>
      <c r="M78" s="68">
        <v>60</v>
      </c>
      <c r="N78" s="89">
        <v>60</v>
      </c>
    </row>
    <row r="79" spans="1:14" ht="90">
      <c r="A79" s="83">
        <v>70</v>
      </c>
      <c r="B79" s="84" t="s">
        <v>25</v>
      </c>
      <c r="C79" s="84" t="s">
        <v>145</v>
      </c>
      <c r="D79" s="84" t="s">
        <v>30</v>
      </c>
      <c r="E79" s="84" t="s">
        <v>99</v>
      </c>
      <c r="F79" s="84" t="s">
        <v>30</v>
      </c>
      <c r="G79" s="84" t="s">
        <v>28</v>
      </c>
      <c r="H79" s="84" t="s">
        <v>219</v>
      </c>
      <c r="I79" s="85" t="s">
        <v>221</v>
      </c>
      <c r="J79" s="86" t="s">
        <v>246</v>
      </c>
      <c r="K79" s="87" t="s">
        <v>249</v>
      </c>
      <c r="L79" s="68">
        <v>25.55556</v>
      </c>
      <c r="M79" s="68">
        <v>17.407409999999999</v>
      </c>
      <c r="N79" s="89">
        <v>23.209879999999998</v>
      </c>
    </row>
    <row r="80" spans="1:14" ht="157.5">
      <c r="A80" s="83">
        <v>71</v>
      </c>
      <c r="B80" s="84" t="s">
        <v>25</v>
      </c>
      <c r="C80" s="84" t="s">
        <v>145</v>
      </c>
      <c r="D80" s="84" t="s">
        <v>30</v>
      </c>
      <c r="E80" s="84" t="s">
        <v>255</v>
      </c>
      <c r="F80" s="84" t="s">
        <v>30</v>
      </c>
      <c r="G80" s="84" t="s">
        <v>190</v>
      </c>
      <c r="H80" s="84" t="s">
        <v>219</v>
      </c>
      <c r="I80" s="85" t="s">
        <v>256</v>
      </c>
      <c r="J80" s="86">
        <v>838</v>
      </c>
      <c r="K80" s="87" t="s">
        <v>342</v>
      </c>
      <c r="L80" s="68">
        <v>47.268720000000002</v>
      </c>
      <c r="M80" s="68">
        <v>47.268720000000002</v>
      </c>
      <c r="N80" s="89">
        <v>47.268720000000002</v>
      </c>
    </row>
    <row r="81" spans="1:14" ht="157.5">
      <c r="A81" s="83">
        <v>72</v>
      </c>
      <c r="B81" s="84" t="s">
        <v>25</v>
      </c>
      <c r="C81" s="84" t="s">
        <v>145</v>
      </c>
      <c r="D81" s="84" t="s">
        <v>30</v>
      </c>
      <c r="E81" s="84" t="s">
        <v>255</v>
      </c>
      <c r="F81" s="84" t="s">
        <v>30</v>
      </c>
      <c r="G81" s="84" t="s">
        <v>257</v>
      </c>
      <c r="H81" s="84" t="s">
        <v>219</v>
      </c>
      <c r="I81" s="85" t="s">
        <v>258</v>
      </c>
      <c r="J81" s="86">
        <v>838</v>
      </c>
      <c r="K81" s="87" t="s">
        <v>342</v>
      </c>
      <c r="L81" s="68">
        <v>94</v>
      </c>
      <c r="M81" s="68">
        <v>94</v>
      </c>
      <c r="N81" s="89">
        <v>94</v>
      </c>
    </row>
    <row r="82" spans="1:14" ht="135">
      <c r="A82" s="83">
        <v>73</v>
      </c>
      <c r="B82" s="84" t="s">
        <v>25</v>
      </c>
      <c r="C82" s="84" t="s">
        <v>145</v>
      </c>
      <c r="D82" s="84" t="s">
        <v>30</v>
      </c>
      <c r="E82" s="84" t="s">
        <v>255</v>
      </c>
      <c r="F82" s="84" t="s">
        <v>30</v>
      </c>
      <c r="G82" s="84" t="s">
        <v>232</v>
      </c>
      <c r="H82" s="84" t="s">
        <v>219</v>
      </c>
      <c r="I82" s="85" t="s">
        <v>259</v>
      </c>
      <c r="J82" s="86">
        <v>838</v>
      </c>
      <c r="K82" s="87" t="s">
        <v>342</v>
      </c>
      <c r="L82" s="68">
        <v>50</v>
      </c>
      <c r="M82" s="68">
        <v>50</v>
      </c>
      <c r="N82" s="89">
        <v>50</v>
      </c>
    </row>
    <row r="83" spans="1:14" ht="180">
      <c r="A83" s="83">
        <v>74</v>
      </c>
      <c r="B83" s="84" t="s">
        <v>25</v>
      </c>
      <c r="C83" s="84" t="s">
        <v>145</v>
      </c>
      <c r="D83" s="84" t="s">
        <v>30</v>
      </c>
      <c r="E83" s="84" t="s">
        <v>260</v>
      </c>
      <c r="F83" s="84" t="s">
        <v>30</v>
      </c>
      <c r="G83" s="84" t="s">
        <v>108</v>
      </c>
      <c r="H83" s="84" t="s">
        <v>219</v>
      </c>
      <c r="I83" s="85" t="s">
        <v>261</v>
      </c>
      <c r="J83" s="86">
        <v>838</v>
      </c>
      <c r="K83" s="87" t="s">
        <v>342</v>
      </c>
      <c r="L83" s="68">
        <v>5</v>
      </c>
      <c r="M83" s="68">
        <v>5</v>
      </c>
      <c r="N83" s="89">
        <v>5</v>
      </c>
    </row>
    <row r="84" spans="1:14" ht="191.25">
      <c r="A84" s="83">
        <v>75</v>
      </c>
      <c r="B84" s="84" t="s">
        <v>25</v>
      </c>
      <c r="C84" s="84" t="s">
        <v>145</v>
      </c>
      <c r="D84" s="84" t="s">
        <v>30</v>
      </c>
      <c r="E84" s="84" t="s">
        <v>260</v>
      </c>
      <c r="F84" s="84" t="s">
        <v>30</v>
      </c>
      <c r="G84" s="84" t="s">
        <v>183</v>
      </c>
      <c r="H84" s="84" t="s">
        <v>219</v>
      </c>
      <c r="I84" s="85" t="s">
        <v>262</v>
      </c>
      <c r="J84" s="86">
        <v>838</v>
      </c>
      <c r="K84" s="87" t="s">
        <v>342</v>
      </c>
      <c r="L84" s="68">
        <v>3</v>
      </c>
      <c r="M84" s="68">
        <v>3</v>
      </c>
      <c r="N84" s="89">
        <v>3</v>
      </c>
    </row>
    <row r="85" spans="1:14" ht="247.5">
      <c r="A85" s="83">
        <v>76</v>
      </c>
      <c r="B85" s="84" t="s">
        <v>25</v>
      </c>
      <c r="C85" s="84" t="s">
        <v>145</v>
      </c>
      <c r="D85" s="84" t="s">
        <v>30</v>
      </c>
      <c r="E85" s="84" t="s">
        <v>260</v>
      </c>
      <c r="F85" s="84" t="s">
        <v>30</v>
      </c>
      <c r="G85" s="84" t="s">
        <v>263</v>
      </c>
      <c r="H85" s="84" t="s">
        <v>219</v>
      </c>
      <c r="I85" s="85" t="s">
        <v>264</v>
      </c>
      <c r="J85" s="86">
        <v>838</v>
      </c>
      <c r="K85" s="87" t="s">
        <v>342</v>
      </c>
      <c r="L85" s="68">
        <v>5</v>
      </c>
      <c r="M85" s="68">
        <v>5</v>
      </c>
      <c r="N85" s="89">
        <v>5</v>
      </c>
    </row>
    <row r="86" spans="1:14" ht="157.5">
      <c r="A86" s="83">
        <v>77</v>
      </c>
      <c r="B86" s="84" t="s">
        <v>25</v>
      </c>
      <c r="C86" s="84" t="s">
        <v>145</v>
      </c>
      <c r="D86" s="84" t="s">
        <v>30</v>
      </c>
      <c r="E86" s="84" t="s">
        <v>260</v>
      </c>
      <c r="F86" s="84" t="s">
        <v>30</v>
      </c>
      <c r="G86" s="84" t="s">
        <v>232</v>
      </c>
      <c r="H86" s="84" t="s">
        <v>219</v>
      </c>
      <c r="I86" s="85" t="s">
        <v>265</v>
      </c>
      <c r="J86" s="86">
        <v>838</v>
      </c>
      <c r="K86" s="87" t="s">
        <v>233</v>
      </c>
      <c r="L86" s="68">
        <v>30</v>
      </c>
      <c r="M86" s="68">
        <v>30</v>
      </c>
      <c r="N86" s="89">
        <v>30</v>
      </c>
    </row>
    <row r="87" spans="1:14" ht="135">
      <c r="A87" s="83">
        <v>78</v>
      </c>
      <c r="B87" s="84" t="s">
        <v>25</v>
      </c>
      <c r="C87" s="84" t="s">
        <v>145</v>
      </c>
      <c r="D87" s="84" t="s">
        <v>30</v>
      </c>
      <c r="E87" s="84" t="s">
        <v>266</v>
      </c>
      <c r="F87" s="84" t="s">
        <v>30</v>
      </c>
      <c r="G87" s="84" t="s">
        <v>28</v>
      </c>
      <c r="H87" s="84" t="s">
        <v>219</v>
      </c>
      <c r="I87" s="85" t="s">
        <v>267</v>
      </c>
      <c r="J87" s="86" t="s">
        <v>246</v>
      </c>
      <c r="K87" s="87" t="s">
        <v>249</v>
      </c>
      <c r="L87" s="68">
        <v>27.565719999999999</v>
      </c>
      <c r="M87" s="68">
        <v>34.532029999999999</v>
      </c>
      <c r="N87" s="89">
        <v>28.47833</v>
      </c>
    </row>
    <row r="88" spans="1:14" ht="168.75">
      <c r="A88" s="83">
        <v>79</v>
      </c>
      <c r="B88" s="84" t="s">
        <v>25</v>
      </c>
      <c r="C88" s="84" t="s">
        <v>145</v>
      </c>
      <c r="D88" s="84" t="s">
        <v>30</v>
      </c>
      <c r="E88" s="84" t="s">
        <v>83</v>
      </c>
      <c r="F88" s="84" t="s">
        <v>30</v>
      </c>
      <c r="G88" s="84" t="s">
        <v>130</v>
      </c>
      <c r="H88" s="84" t="s">
        <v>219</v>
      </c>
      <c r="I88" s="85" t="s">
        <v>268</v>
      </c>
      <c r="J88" s="86" t="s">
        <v>244</v>
      </c>
      <c r="K88" s="87" t="s">
        <v>342</v>
      </c>
      <c r="L88" s="68">
        <v>2</v>
      </c>
      <c r="M88" s="68">
        <v>2</v>
      </c>
      <c r="N88" s="89">
        <v>2</v>
      </c>
    </row>
    <row r="89" spans="1:14" ht="202.5">
      <c r="A89" s="83">
        <v>80</v>
      </c>
      <c r="B89" s="84" t="s">
        <v>25</v>
      </c>
      <c r="C89" s="84" t="s">
        <v>145</v>
      </c>
      <c r="D89" s="84" t="s">
        <v>30</v>
      </c>
      <c r="E89" s="84" t="s">
        <v>83</v>
      </c>
      <c r="F89" s="84" t="s">
        <v>30</v>
      </c>
      <c r="G89" s="84" t="s">
        <v>134</v>
      </c>
      <c r="H89" s="84" t="s">
        <v>219</v>
      </c>
      <c r="I89" s="85" t="s">
        <v>345</v>
      </c>
      <c r="J89" s="86" t="s">
        <v>244</v>
      </c>
      <c r="K89" s="87" t="s">
        <v>342</v>
      </c>
      <c r="L89" s="68">
        <v>1</v>
      </c>
      <c r="M89" s="68">
        <v>1</v>
      </c>
      <c r="N89" s="89">
        <v>1</v>
      </c>
    </row>
    <row r="90" spans="1:14" ht="112.5">
      <c r="A90" s="83">
        <v>81</v>
      </c>
      <c r="B90" s="84" t="s">
        <v>25</v>
      </c>
      <c r="C90" s="84" t="s">
        <v>145</v>
      </c>
      <c r="D90" s="84" t="s">
        <v>30</v>
      </c>
      <c r="E90" s="84" t="s">
        <v>83</v>
      </c>
      <c r="F90" s="84" t="s">
        <v>30</v>
      </c>
      <c r="G90" s="84" t="s">
        <v>232</v>
      </c>
      <c r="H90" s="84" t="s">
        <v>219</v>
      </c>
      <c r="I90" s="85" t="s">
        <v>269</v>
      </c>
      <c r="J90" s="86" t="s">
        <v>244</v>
      </c>
      <c r="K90" s="87" t="s">
        <v>342</v>
      </c>
      <c r="L90" s="68">
        <v>2</v>
      </c>
      <c r="M90" s="68">
        <v>2</v>
      </c>
      <c r="N90" s="89">
        <v>2</v>
      </c>
    </row>
    <row r="91" spans="1:14" ht="247.5">
      <c r="A91" s="83">
        <v>82</v>
      </c>
      <c r="B91" s="84" t="s">
        <v>25</v>
      </c>
      <c r="C91" s="84" t="s">
        <v>145</v>
      </c>
      <c r="D91" s="84" t="s">
        <v>30</v>
      </c>
      <c r="E91" s="84" t="s">
        <v>270</v>
      </c>
      <c r="F91" s="84" t="s">
        <v>30</v>
      </c>
      <c r="G91" s="84" t="s">
        <v>108</v>
      </c>
      <c r="H91" s="84" t="s">
        <v>219</v>
      </c>
      <c r="I91" s="85" t="s">
        <v>271</v>
      </c>
      <c r="J91" s="86" t="s">
        <v>244</v>
      </c>
      <c r="K91" s="87" t="s">
        <v>342</v>
      </c>
      <c r="L91" s="68">
        <v>5</v>
      </c>
      <c r="M91" s="68">
        <v>5</v>
      </c>
      <c r="N91" s="89">
        <v>5</v>
      </c>
    </row>
    <row r="92" spans="1:14" ht="123.75">
      <c r="A92" s="83">
        <v>83</v>
      </c>
      <c r="B92" s="84" t="s">
        <v>25</v>
      </c>
      <c r="C92" s="84" t="s">
        <v>145</v>
      </c>
      <c r="D92" s="84" t="s">
        <v>30</v>
      </c>
      <c r="E92" s="84" t="s">
        <v>270</v>
      </c>
      <c r="F92" s="84" t="s">
        <v>30</v>
      </c>
      <c r="G92" s="84" t="s">
        <v>130</v>
      </c>
      <c r="H92" s="84" t="s">
        <v>219</v>
      </c>
      <c r="I92" s="85" t="s">
        <v>272</v>
      </c>
      <c r="J92" s="86" t="s">
        <v>244</v>
      </c>
      <c r="K92" s="87" t="s">
        <v>233</v>
      </c>
      <c r="L92" s="68">
        <v>1</v>
      </c>
      <c r="M92" s="68">
        <v>1</v>
      </c>
      <c r="N92" s="89">
        <v>1</v>
      </c>
    </row>
    <row r="93" spans="1:14" ht="157.5">
      <c r="A93" s="83">
        <v>84</v>
      </c>
      <c r="B93" s="84" t="s">
        <v>25</v>
      </c>
      <c r="C93" s="84" t="s">
        <v>145</v>
      </c>
      <c r="D93" s="84" t="s">
        <v>30</v>
      </c>
      <c r="E93" s="84" t="s">
        <v>270</v>
      </c>
      <c r="F93" s="84" t="s">
        <v>30</v>
      </c>
      <c r="G93" s="84" t="s">
        <v>263</v>
      </c>
      <c r="H93" s="84" t="s">
        <v>219</v>
      </c>
      <c r="I93" s="85" t="s">
        <v>273</v>
      </c>
      <c r="J93" s="86" t="s">
        <v>244</v>
      </c>
      <c r="K93" s="87" t="s">
        <v>233</v>
      </c>
      <c r="L93" s="68">
        <v>2</v>
      </c>
      <c r="M93" s="68">
        <v>2</v>
      </c>
      <c r="N93" s="89">
        <v>2</v>
      </c>
    </row>
    <row r="94" spans="1:14" ht="123.75">
      <c r="A94" s="83">
        <v>85</v>
      </c>
      <c r="B94" s="84" t="s">
        <v>25</v>
      </c>
      <c r="C94" s="84" t="s">
        <v>145</v>
      </c>
      <c r="D94" s="84" t="s">
        <v>30</v>
      </c>
      <c r="E94" s="84" t="s">
        <v>270</v>
      </c>
      <c r="F94" s="84" t="s">
        <v>30</v>
      </c>
      <c r="G94" s="84" t="s">
        <v>189</v>
      </c>
      <c r="H94" s="84" t="s">
        <v>219</v>
      </c>
      <c r="I94" s="85" t="s">
        <v>274</v>
      </c>
      <c r="J94" s="86" t="s">
        <v>244</v>
      </c>
      <c r="K94" s="87" t="s">
        <v>342</v>
      </c>
      <c r="L94" s="68">
        <v>5</v>
      </c>
      <c r="M94" s="68">
        <v>5</v>
      </c>
      <c r="N94" s="89">
        <v>5</v>
      </c>
    </row>
    <row r="95" spans="1:14" ht="180">
      <c r="A95" s="83">
        <v>86</v>
      </c>
      <c r="B95" s="84" t="s">
        <v>25</v>
      </c>
      <c r="C95" s="84" t="s">
        <v>145</v>
      </c>
      <c r="D95" s="84" t="s">
        <v>30</v>
      </c>
      <c r="E95" s="84" t="s">
        <v>270</v>
      </c>
      <c r="F95" s="84" t="s">
        <v>30</v>
      </c>
      <c r="G95" s="84" t="s">
        <v>277</v>
      </c>
      <c r="H95" s="84" t="s">
        <v>219</v>
      </c>
      <c r="I95" s="85" t="s">
        <v>278</v>
      </c>
      <c r="J95" s="86" t="s">
        <v>244</v>
      </c>
      <c r="K95" s="87" t="s">
        <v>342</v>
      </c>
      <c r="L95" s="68">
        <v>100</v>
      </c>
      <c r="M95" s="68">
        <v>140.18183999999999</v>
      </c>
      <c r="N95" s="89">
        <v>140.43306999999999</v>
      </c>
    </row>
    <row r="96" spans="1:14" ht="112.5">
      <c r="A96" s="83">
        <v>87</v>
      </c>
      <c r="B96" s="84" t="s">
        <v>25</v>
      </c>
      <c r="C96" s="84" t="s">
        <v>145</v>
      </c>
      <c r="D96" s="84" t="s">
        <v>30</v>
      </c>
      <c r="E96" s="84" t="s">
        <v>270</v>
      </c>
      <c r="F96" s="84" t="s">
        <v>30</v>
      </c>
      <c r="G96" s="84" t="s">
        <v>232</v>
      </c>
      <c r="H96" s="84" t="s">
        <v>219</v>
      </c>
      <c r="I96" s="85" t="s">
        <v>279</v>
      </c>
      <c r="J96" s="86" t="s">
        <v>280</v>
      </c>
      <c r="K96" s="87" t="s">
        <v>343</v>
      </c>
      <c r="L96" s="68">
        <v>2.5</v>
      </c>
      <c r="M96" s="68">
        <v>2.5</v>
      </c>
      <c r="N96" s="89">
        <v>2.5</v>
      </c>
    </row>
    <row r="97" spans="1:14" ht="112.5">
      <c r="A97" s="83">
        <v>88</v>
      </c>
      <c r="B97" s="84" t="s">
        <v>25</v>
      </c>
      <c r="C97" s="84" t="s">
        <v>145</v>
      </c>
      <c r="D97" s="84" t="s">
        <v>30</v>
      </c>
      <c r="E97" s="84" t="s">
        <v>270</v>
      </c>
      <c r="F97" s="84" t="s">
        <v>30</v>
      </c>
      <c r="G97" s="84" t="s">
        <v>232</v>
      </c>
      <c r="H97" s="84" t="s">
        <v>219</v>
      </c>
      <c r="I97" s="85" t="s">
        <v>279</v>
      </c>
      <c r="J97" s="86" t="s">
        <v>244</v>
      </c>
      <c r="K97" s="87" t="s">
        <v>342</v>
      </c>
      <c r="L97" s="68">
        <v>5</v>
      </c>
      <c r="M97" s="68">
        <v>5</v>
      </c>
      <c r="N97" s="89">
        <v>5</v>
      </c>
    </row>
    <row r="98" spans="1:14" ht="146.25">
      <c r="A98" s="83">
        <v>89</v>
      </c>
      <c r="B98" s="84" t="s">
        <v>25</v>
      </c>
      <c r="C98" s="84" t="s">
        <v>145</v>
      </c>
      <c r="D98" s="84" t="s">
        <v>30</v>
      </c>
      <c r="E98" s="84" t="s">
        <v>281</v>
      </c>
      <c r="F98" s="84" t="s">
        <v>30</v>
      </c>
      <c r="G98" s="84" t="s">
        <v>183</v>
      </c>
      <c r="H98" s="84" t="s">
        <v>219</v>
      </c>
      <c r="I98" s="85" t="s">
        <v>346</v>
      </c>
      <c r="J98" s="86" t="s">
        <v>244</v>
      </c>
      <c r="K98" s="87" t="s">
        <v>342</v>
      </c>
      <c r="L98" s="68">
        <v>15</v>
      </c>
      <c r="M98" s="68">
        <v>15</v>
      </c>
      <c r="N98" s="89">
        <v>15</v>
      </c>
    </row>
    <row r="99" spans="1:14" ht="146.25">
      <c r="A99" s="83">
        <v>90</v>
      </c>
      <c r="B99" s="84" t="s">
        <v>25</v>
      </c>
      <c r="C99" s="84" t="s">
        <v>145</v>
      </c>
      <c r="D99" s="84" t="s">
        <v>30</v>
      </c>
      <c r="E99" s="84" t="s">
        <v>281</v>
      </c>
      <c r="F99" s="84" t="s">
        <v>30</v>
      </c>
      <c r="G99" s="84" t="s">
        <v>130</v>
      </c>
      <c r="H99" s="84" t="s">
        <v>219</v>
      </c>
      <c r="I99" s="85" t="s">
        <v>347</v>
      </c>
      <c r="J99" s="86" t="s">
        <v>244</v>
      </c>
      <c r="K99" s="87" t="s">
        <v>342</v>
      </c>
      <c r="L99" s="68">
        <v>20</v>
      </c>
      <c r="M99" s="68">
        <v>20</v>
      </c>
      <c r="N99" s="89">
        <v>20</v>
      </c>
    </row>
    <row r="100" spans="1:14" ht="315">
      <c r="A100" s="83">
        <v>91</v>
      </c>
      <c r="B100" s="84" t="s">
        <v>25</v>
      </c>
      <c r="C100" s="84" t="s">
        <v>145</v>
      </c>
      <c r="D100" s="84" t="s">
        <v>30</v>
      </c>
      <c r="E100" s="84" t="s">
        <v>281</v>
      </c>
      <c r="F100" s="84" t="s">
        <v>30</v>
      </c>
      <c r="G100" s="84" t="s">
        <v>134</v>
      </c>
      <c r="H100" s="84" t="s">
        <v>219</v>
      </c>
      <c r="I100" s="85" t="s">
        <v>348</v>
      </c>
      <c r="J100" s="86" t="s">
        <v>244</v>
      </c>
      <c r="K100" s="87" t="s">
        <v>342</v>
      </c>
      <c r="L100" s="68">
        <v>5</v>
      </c>
      <c r="M100" s="68">
        <v>5</v>
      </c>
      <c r="N100" s="89">
        <v>5</v>
      </c>
    </row>
    <row r="101" spans="1:14" ht="135">
      <c r="A101" s="83">
        <v>92</v>
      </c>
      <c r="B101" s="84" t="s">
        <v>25</v>
      </c>
      <c r="C101" s="84" t="s">
        <v>145</v>
      </c>
      <c r="D101" s="84" t="s">
        <v>30</v>
      </c>
      <c r="E101" s="84" t="s">
        <v>281</v>
      </c>
      <c r="F101" s="84" t="s">
        <v>30</v>
      </c>
      <c r="G101" s="84" t="s">
        <v>193</v>
      </c>
      <c r="H101" s="84" t="s">
        <v>219</v>
      </c>
      <c r="I101" s="85" t="s">
        <v>282</v>
      </c>
      <c r="J101" s="86" t="s">
        <v>280</v>
      </c>
      <c r="K101" s="87" t="s">
        <v>343</v>
      </c>
      <c r="L101" s="68">
        <v>13</v>
      </c>
      <c r="M101" s="68">
        <v>13</v>
      </c>
      <c r="N101" s="89">
        <v>13</v>
      </c>
    </row>
    <row r="102" spans="1:14" ht="135">
      <c r="A102" s="83">
        <v>93</v>
      </c>
      <c r="B102" s="84" t="s">
        <v>25</v>
      </c>
      <c r="C102" s="84" t="s">
        <v>145</v>
      </c>
      <c r="D102" s="84" t="s">
        <v>30</v>
      </c>
      <c r="E102" s="84" t="s">
        <v>281</v>
      </c>
      <c r="F102" s="84" t="s">
        <v>30</v>
      </c>
      <c r="G102" s="84" t="s">
        <v>193</v>
      </c>
      <c r="H102" s="84" t="s">
        <v>219</v>
      </c>
      <c r="I102" s="85" t="s">
        <v>282</v>
      </c>
      <c r="J102" s="86" t="s">
        <v>244</v>
      </c>
      <c r="K102" s="87" t="s">
        <v>342</v>
      </c>
      <c r="L102" s="68">
        <v>1</v>
      </c>
      <c r="M102" s="68">
        <v>1</v>
      </c>
      <c r="N102" s="89">
        <v>1</v>
      </c>
    </row>
    <row r="103" spans="1:14" ht="123.75">
      <c r="A103" s="83">
        <v>94</v>
      </c>
      <c r="B103" s="84" t="s">
        <v>25</v>
      </c>
      <c r="C103" s="84" t="s">
        <v>145</v>
      </c>
      <c r="D103" s="84" t="s">
        <v>30</v>
      </c>
      <c r="E103" s="84" t="s">
        <v>281</v>
      </c>
      <c r="F103" s="84" t="s">
        <v>30</v>
      </c>
      <c r="G103" s="84" t="s">
        <v>232</v>
      </c>
      <c r="H103" s="84" t="s">
        <v>219</v>
      </c>
      <c r="I103" s="85" t="s">
        <v>283</v>
      </c>
      <c r="J103" s="86" t="s">
        <v>280</v>
      </c>
      <c r="K103" s="87" t="s">
        <v>343</v>
      </c>
      <c r="L103" s="68">
        <v>15</v>
      </c>
      <c r="M103" s="68">
        <v>15</v>
      </c>
      <c r="N103" s="89">
        <v>15</v>
      </c>
    </row>
    <row r="104" spans="1:14" ht="123.75">
      <c r="A104" s="83">
        <v>95</v>
      </c>
      <c r="B104" s="84" t="s">
        <v>25</v>
      </c>
      <c r="C104" s="84" t="s">
        <v>145</v>
      </c>
      <c r="D104" s="84" t="s">
        <v>30</v>
      </c>
      <c r="E104" s="84" t="s">
        <v>281</v>
      </c>
      <c r="F104" s="84" t="s">
        <v>30</v>
      </c>
      <c r="G104" s="84" t="s">
        <v>232</v>
      </c>
      <c r="H104" s="84" t="s">
        <v>219</v>
      </c>
      <c r="I104" s="85" t="s">
        <v>283</v>
      </c>
      <c r="J104" s="86" t="s">
        <v>244</v>
      </c>
      <c r="K104" s="87" t="s">
        <v>342</v>
      </c>
      <c r="L104" s="68">
        <v>1100</v>
      </c>
      <c r="M104" s="68">
        <v>1100</v>
      </c>
      <c r="N104" s="89">
        <v>1100</v>
      </c>
    </row>
    <row r="105" spans="1:14" ht="67.5">
      <c r="A105" s="83">
        <v>96</v>
      </c>
      <c r="B105" s="84" t="s">
        <v>25</v>
      </c>
      <c r="C105" s="84" t="s">
        <v>145</v>
      </c>
      <c r="D105" s="84" t="s">
        <v>32</v>
      </c>
      <c r="E105" s="84" t="s">
        <v>38</v>
      </c>
      <c r="F105" s="84" t="s">
        <v>32</v>
      </c>
      <c r="G105" s="84" t="s">
        <v>28</v>
      </c>
      <c r="H105" s="84" t="s">
        <v>219</v>
      </c>
      <c r="I105" s="85" t="s">
        <v>284</v>
      </c>
      <c r="J105" s="86">
        <v>816</v>
      </c>
      <c r="K105" s="87" t="s">
        <v>285</v>
      </c>
      <c r="L105" s="68">
        <v>300.45999999999998</v>
      </c>
      <c r="M105" s="68">
        <v>300.45999999999998</v>
      </c>
      <c r="N105" s="89">
        <v>300.45999999999998</v>
      </c>
    </row>
    <row r="106" spans="1:14" ht="146.25">
      <c r="A106" s="83">
        <v>97</v>
      </c>
      <c r="B106" s="84" t="s">
        <v>25</v>
      </c>
      <c r="C106" s="84" t="s">
        <v>145</v>
      </c>
      <c r="D106" s="84" t="s">
        <v>77</v>
      </c>
      <c r="E106" s="84" t="s">
        <v>224</v>
      </c>
      <c r="F106" s="84" t="s">
        <v>64</v>
      </c>
      <c r="G106" s="84" t="s">
        <v>97</v>
      </c>
      <c r="H106" s="84" t="s">
        <v>219</v>
      </c>
      <c r="I106" s="85" t="s">
        <v>286</v>
      </c>
      <c r="J106" s="86" t="s">
        <v>92</v>
      </c>
      <c r="K106" s="87" t="s">
        <v>247</v>
      </c>
      <c r="L106" s="68">
        <v>200</v>
      </c>
      <c r="M106" s="68">
        <v>200</v>
      </c>
      <c r="N106" s="89">
        <v>200</v>
      </c>
    </row>
    <row r="107" spans="1:14" ht="168.75">
      <c r="A107" s="83">
        <v>98</v>
      </c>
      <c r="B107" s="84" t="s">
        <v>25</v>
      </c>
      <c r="C107" s="84" t="s">
        <v>145</v>
      </c>
      <c r="D107" s="84" t="s">
        <v>77</v>
      </c>
      <c r="E107" s="84" t="s">
        <v>224</v>
      </c>
      <c r="F107" s="84" t="s">
        <v>64</v>
      </c>
      <c r="G107" s="84" t="s">
        <v>124</v>
      </c>
      <c r="H107" s="84" t="s">
        <v>219</v>
      </c>
      <c r="I107" s="85" t="s">
        <v>350</v>
      </c>
      <c r="J107" s="86" t="s">
        <v>92</v>
      </c>
      <c r="K107" s="87" t="s">
        <v>247</v>
      </c>
      <c r="L107" s="68">
        <v>5</v>
      </c>
      <c r="M107" s="68">
        <v>5</v>
      </c>
      <c r="N107" s="89">
        <v>5</v>
      </c>
    </row>
    <row r="108" spans="1:14" ht="112.5">
      <c r="A108" s="83">
        <v>99</v>
      </c>
      <c r="B108" s="84" t="s">
        <v>25</v>
      </c>
      <c r="C108" s="84" t="s">
        <v>145</v>
      </c>
      <c r="D108" s="84" t="s">
        <v>77</v>
      </c>
      <c r="E108" s="84" t="s">
        <v>224</v>
      </c>
      <c r="F108" s="84" t="s">
        <v>64</v>
      </c>
      <c r="G108" s="84" t="s">
        <v>183</v>
      </c>
      <c r="H108" s="84" t="s">
        <v>219</v>
      </c>
      <c r="I108" s="85" t="s">
        <v>351</v>
      </c>
      <c r="J108" s="86" t="s">
        <v>92</v>
      </c>
      <c r="K108" s="87" t="s">
        <v>247</v>
      </c>
      <c r="L108" s="68">
        <v>10</v>
      </c>
      <c r="M108" s="68">
        <v>10</v>
      </c>
      <c r="N108" s="89">
        <v>10</v>
      </c>
    </row>
    <row r="109" spans="1:14" ht="90">
      <c r="A109" s="83">
        <v>100</v>
      </c>
      <c r="B109" s="84" t="s">
        <v>25</v>
      </c>
      <c r="C109" s="84" t="s">
        <v>145</v>
      </c>
      <c r="D109" s="84" t="s">
        <v>77</v>
      </c>
      <c r="E109" s="84" t="s">
        <v>224</v>
      </c>
      <c r="F109" s="84" t="s">
        <v>64</v>
      </c>
      <c r="G109" s="84" t="s">
        <v>134</v>
      </c>
      <c r="H109" s="84" t="s">
        <v>219</v>
      </c>
      <c r="I109" s="85" t="s">
        <v>289</v>
      </c>
      <c r="J109" s="86" t="s">
        <v>92</v>
      </c>
      <c r="K109" s="87" t="s">
        <v>247</v>
      </c>
      <c r="L109" s="68">
        <v>12500</v>
      </c>
      <c r="M109" s="68">
        <v>10000</v>
      </c>
      <c r="N109" s="89">
        <v>10000</v>
      </c>
    </row>
    <row r="110" spans="1:14" ht="90">
      <c r="A110" s="83">
        <v>101</v>
      </c>
      <c r="B110" s="84" t="s">
        <v>25</v>
      </c>
      <c r="C110" s="84" t="s">
        <v>145</v>
      </c>
      <c r="D110" s="84" t="s">
        <v>77</v>
      </c>
      <c r="E110" s="84" t="s">
        <v>224</v>
      </c>
      <c r="F110" s="84" t="s">
        <v>64</v>
      </c>
      <c r="G110" s="84" t="s">
        <v>232</v>
      </c>
      <c r="H110" s="84" t="s">
        <v>219</v>
      </c>
      <c r="I110" s="85" t="s">
        <v>349</v>
      </c>
      <c r="J110" s="86" t="s">
        <v>81</v>
      </c>
      <c r="K110" s="87" t="s">
        <v>82</v>
      </c>
      <c r="L110" s="68">
        <v>315</v>
      </c>
      <c r="M110" s="68">
        <v>315</v>
      </c>
      <c r="N110" s="89">
        <v>315</v>
      </c>
    </row>
    <row r="111" spans="1:14" ht="90">
      <c r="A111" s="83">
        <v>102</v>
      </c>
      <c r="B111" s="84" t="s">
        <v>25</v>
      </c>
      <c r="C111" s="84" t="s">
        <v>145</v>
      </c>
      <c r="D111" s="84" t="s">
        <v>77</v>
      </c>
      <c r="E111" s="84" t="s">
        <v>224</v>
      </c>
      <c r="F111" s="84" t="s">
        <v>64</v>
      </c>
      <c r="G111" s="84" t="s">
        <v>232</v>
      </c>
      <c r="H111" s="84" t="s">
        <v>219</v>
      </c>
      <c r="I111" s="85" t="s">
        <v>349</v>
      </c>
      <c r="J111" s="86">
        <v>750</v>
      </c>
      <c r="K111" s="87" t="s">
        <v>288</v>
      </c>
      <c r="L111" s="68">
        <v>50</v>
      </c>
      <c r="M111" s="68">
        <v>50</v>
      </c>
      <c r="N111" s="89">
        <v>50</v>
      </c>
    </row>
    <row r="112" spans="1:14" ht="168.75">
      <c r="A112" s="83">
        <v>103</v>
      </c>
      <c r="B112" s="84" t="s">
        <v>25</v>
      </c>
      <c r="C112" s="84" t="s">
        <v>145</v>
      </c>
      <c r="D112" s="84" t="s">
        <v>352</v>
      </c>
      <c r="E112" s="84" t="s">
        <v>353</v>
      </c>
      <c r="F112" s="84" t="s">
        <v>30</v>
      </c>
      <c r="G112" s="84" t="s">
        <v>209</v>
      </c>
      <c r="H112" s="84" t="s">
        <v>219</v>
      </c>
      <c r="I112" s="85" t="s">
        <v>354</v>
      </c>
      <c r="J112" s="86" t="s">
        <v>81</v>
      </c>
      <c r="K112" s="87" t="s">
        <v>82</v>
      </c>
      <c r="L112" s="68">
        <v>647</v>
      </c>
      <c r="M112" s="68">
        <v>361</v>
      </c>
      <c r="N112" s="89">
        <v>361</v>
      </c>
    </row>
    <row r="113" spans="1:14" ht="146.25">
      <c r="A113" s="83">
        <v>104</v>
      </c>
      <c r="B113" s="84" t="s">
        <v>25</v>
      </c>
      <c r="C113" s="84" t="s">
        <v>145</v>
      </c>
      <c r="D113" s="84" t="s">
        <v>355</v>
      </c>
      <c r="E113" s="84" t="s">
        <v>27</v>
      </c>
      <c r="F113" s="84" t="s">
        <v>32</v>
      </c>
      <c r="G113" s="84" t="s">
        <v>28</v>
      </c>
      <c r="H113" s="84" t="s">
        <v>219</v>
      </c>
      <c r="I113" s="85" t="s">
        <v>356</v>
      </c>
      <c r="J113" s="86" t="s">
        <v>37</v>
      </c>
      <c r="K113" s="87" t="s">
        <v>40</v>
      </c>
      <c r="L113" s="68">
        <v>10335</v>
      </c>
      <c r="M113" s="68">
        <v>0</v>
      </c>
      <c r="N113" s="89">
        <v>0</v>
      </c>
    </row>
    <row r="114" spans="1:14">
      <c r="A114" s="83">
        <v>105</v>
      </c>
      <c r="B114" s="84" t="s">
        <v>147</v>
      </c>
      <c r="C114" s="84" t="s">
        <v>26</v>
      </c>
      <c r="D114" s="84" t="s">
        <v>26</v>
      </c>
      <c r="E114" s="84" t="s">
        <v>27</v>
      </c>
      <c r="F114" s="84" t="s">
        <v>26</v>
      </c>
      <c r="G114" s="84" t="s">
        <v>28</v>
      </c>
      <c r="H114" s="84" t="s">
        <v>27</v>
      </c>
      <c r="I114" s="85" t="s">
        <v>327</v>
      </c>
      <c r="J114" s="86"/>
      <c r="K114" s="87"/>
      <c r="L114" s="68">
        <f>L115</f>
        <v>3325686.4800000004</v>
      </c>
      <c r="M114" s="68">
        <f t="shared" ref="M114:N114" si="12">M115</f>
        <v>3604898.5</v>
      </c>
      <c r="N114" s="89">
        <f t="shared" si="12"/>
        <v>6493087.9100000001</v>
      </c>
    </row>
    <row r="115" spans="1:14" ht="45">
      <c r="A115" s="83">
        <v>106</v>
      </c>
      <c r="B115" s="84" t="s">
        <v>147</v>
      </c>
      <c r="C115" s="84" t="s">
        <v>32</v>
      </c>
      <c r="D115" s="84" t="s">
        <v>26</v>
      </c>
      <c r="E115" s="84" t="s">
        <v>27</v>
      </c>
      <c r="F115" s="84" t="s">
        <v>26</v>
      </c>
      <c r="G115" s="84" t="s">
        <v>28</v>
      </c>
      <c r="H115" s="84" t="s">
        <v>27</v>
      </c>
      <c r="I115" s="85" t="s">
        <v>328</v>
      </c>
      <c r="J115" s="86"/>
      <c r="K115" s="87"/>
      <c r="L115" s="68">
        <f>L116+L143</f>
        <v>3325686.4800000004</v>
      </c>
      <c r="M115" s="68">
        <f t="shared" ref="M115:N115" si="13">M116+M143</f>
        <v>3604898.5</v>
      </c>
      <c r="N115" s="89">
        <f t="shared" si="13"/>
        <v>6493087.9100000001</v>
      </c>
    </row>
    <row r="116" spans="1:14" ht="33.75">
      <c r="A116" s="83">
        <v>107</v>
      </c>
      <c r="B116" s="84" t="s">
        <v>147</v>
      </c>
      <c r="C116" s="84" t="s">
        <v>32</v>
      </c>
      <c r="D116" s="84" t="s">
        <v>149</v>
      </c>
      <c r="E116" s="84" t="s">
        <v>27</v>
      </c>
      <c r="F116" s="84" t="s">
        <v>26</v>
      </c>
      <c r="G116" s="84" t="s">
        <v>28</v>
      </c>
      <c r="H116" s="84" t="s">
        <v>78</v>
      </c>
      <c r="I116" s="85" t="s">
        <v>150</v>
      </c>
      <c r="J116" s="86"/>
      <c r="K116" s="87"/>
      <c r="L116" s="68">
        <f>SUM(L117:L125)</f>
        <v>956326.09000000008</v>
      </c>
      <c r="M116" s="68">
        <f t="shared" ref="M116:N116" si="14">SUM(M117:M125)</f>
        <v>1235073.04</v>
      </c>
      <c r="N116" s="89">
        <f t="shared" si="14"/>
        <v>4139406.45</v>
      </c>
    </row>
    <row r="117" spans="1:14" ht="78.75">
      <c r="A117" s="83">
        <v>108</v>
      </c>
      <c r="B117" s="84" t="s">
        <v>147</v>
      </c>
      <c r="C117" s="84" t="s">
        <v>32</v>
      </c>
      <c r="D117" s="84" t="s">
        <v>149</v>
      </c>
      <c r="E117" s="84" t="s">
        <v>182</v>
      </c>
      <c r="F117" s="84" t="s">
        <v>64</v>
      </c>
      <c r="G117" s="84" t="s">
        <v>28</v>
      </c>
      <c r="H117" s="84" t="s">
        <v>78</v>
      </c>
      <c r="I117" s="85" t="s">
        <v>292</v>
      </c>
      <c r="J117" s="86">
        <v>44</v>
      </c>
      <c r="K117" s="87" t="s">
        <v>148</v>
      </c>
      <c r="L117" s="68">
        <v>167290.63</v>
      </c>
      <c r="M117" s="68">
        <v>170000</v>
      </c>
      <c r="N117" s="89">
        <v>150000</v>
      </c>
    </row>
    <row r="118" spans="1:14" ht="101.25">
      <c r="A118" s="83">
        <v>109</v>
      </c>
      <c r="B118" s="84" t="s">
        <v>147</v>
      </c>
      <c r="C118" s="84" t="s">
        <v>32</v>
      </c>
      <c r="D118" s="84" t="s">
        <v>149</v>
      </c>
      <c r="E118" s="84" t="s">
        <v>357</v>
      </c>
      <c r="F118" s="84" t="s">
        <v>64</v>
      </c>
      <c r="G118" s="84" t="s">
        <v>28</v>
      </c>
      <c r="H118" s="84" t="s">
        <v>78</v>
      </c>
      <c r="I118" s="85" t="s">
        <v>358</v>
      </c>
      <c r="J118" s="86">
        <v>44</v>
      </c>
      <c r="K118" s="87" t="s">
        <v>148</v>
      </c>
      <c r="L118" s="68">
        <v>21859.11</v>
      </c>
      <c r="M118" s="68">
        <v>0</v>
      </c>
      <c r="N118" s="89">
        <v>212460.79</v>
      </c>
    </row>
    <row r="119" spans="1:14" ht="78.75">
      <c r="A119" s="83">
        <v>110</v>
      </c>
      <c r="B119" s="84" t="s">
        <v>147</v>
      </c>
      <c r="C119" s="84" t="s">
        <v>32</v>
      </c>
      <c r="D119" s="84" t="s">
        <v>151</v>
      </c>
      <c r="E119" s="84">
        <v>304</v>
      </c>
      <c r="F119" s="84" t="s">
        <v>64</v>
      </c>
      <c r="G119" s="84" t="s">
        <v>28</v>
      </c>
      <c r="H119" s="84" t="s">
        <v>78</v>
      </c>
      <c r="I119" s="85" t="s">
        <v>181</v>
      </c>
      <c r="J119" s="86" t="s">
        <v>132</v>
      </c>
      <c r="K119" s="87" t="s">
        <v>133</v>
      </c>
      <c r="L119" s="68">
        <v>71039.5</v>
      </c>
      <c r="M119" s="68">
        <v>78354.7</v>
      </c>
      <c r="N119" s="89">
        <v>86845.3</v>
      </c>
    </row>
    <row r="120" spans="1:14" ht="45">
      <c r="A120" s="83">
        <v>111</v>
      </c>
      <c r="B120" s="84" t="s">
        <v>147</v>
      </c>
      <c r="C120" s="84" t="s">
        <v>32</v>
      </c>
      <c r="D120" s="84" t="s">
        <v>151</v>
      </c>
      <c r="E120" s="84" t="s">
        <v>154</v>
      </c>
      <c r="F120" s="84" t="s">
        <v>64</v>
      </c>
      <c r="G120" s="84" t="s">
        <v>28</v>
      </c>
      <c r="H120" s="84" t="s">
        <v>78</v>
      </c>
      <c r="I120" s="85" t="s">
        <v>155</v>
      </c>
      <c r="J120" s="86" t="s">
        <v>104</v>
      </c>
      <c r="K120" s="87" t="s">
        <v>148</v>
      </c>
      <c r="L120" s="68">
        <v>1925.7</v>
      </c>
      <c r="M120" s="68">
        <v>2870.5</v>
      </c>
      <c r="N120" s="89">
        <v>1925.5500000000002</v>
      </c>
    </row>
    <row r="121" spans="1:14" ht="67.5">
      <c r="A121" s="83">
        <v>112</v>
      </c>
      <c r="B121" s="84" t="s">
        <v>147</v>
      </c>
      <c r="C121" s="84" t="s">
        <v>32</v>
      </c>
      <c r="D121" s="84" t="s">
        <v>151</v>
      </c>
      <c r="E121" s="84">
        <v>519</v>
      </c>
      <c r="F121" s="84" t="s">
        <v>64</v>
      </c>
      <c r="G121" s="84" t="s">
        <v>28</v>
      </c>
      <c r="H121" s="84" t="s">
        <v>78</v>
      </c>
      <c r="I121" s="85" t="s">
        <v>199</v>
      </c>
      <c r="J121" s="86" t="s">
        <v>104</v>
      </c>
      <c r="K121" s="87" t="s">
        <v>148</v>
      </c>
      <c r="L121" s="68">
        <v>618.79999999999995</v>
      </c>
      <c r="M121" s="68">
        <v>626.87</v>
      </c>
      <c r="N121" s="89">
        <v>627.01</v>
      </c>
    </row>
    <row r="122" spans="1:14" ht="78.75">
      <c r="A122" s="83">
        <v>113</v>
      </c>
      <c r="B122" s="84" t="s">
        <v>147</v>
      </c>
      <c r="C122" s="84" t="s">
        <v>32</v>
      </c>
      <c r="D122" s="84" t="s">
        <v>151</v>
      </c>
      <c r="E122" s="84">
        <v>555</v>
      </c>
      <c r="F122" s="84" t="s">
        <v>64</v>
      </c>
      <c r="G122" s="84" t="s">
        <v>28</v>
      </c>
      <c r="H122" s="84" t="s">
        <v>78</v>
      </c>
      <c r="I122" s="85" t="s">
        <v>295</v>
      </c>
      <c r="J122" s="86" t="s">
        <v>104</v>
      </c>
      <c r="K122" s="87" t="s">
        <v>148</v>
      </c>
      <c r="L122" s="68">
        <v>0</v>
      </c>
      <c r="M122" s="68">
        <v>115092.88</v>
      </c>
      <c r="N122" s="89">
        <v>0</v>
      </c>
    </row>
    <row r="123" spans="1:14" ht="90">
      <c r="A123" s="83">
        <v>114</v>
      </c>
      <c r="B123" s="84" t="s">
        <v>147</v>
      </c>
      <c r="C123" s="84" t="s">
        <v>32</v>
      </c>
      <c r="D123" s="84">
        <v>27</v>
      </c>
      <c r="E123" s="84">
        <v>227</v>
      </c>
      <c r="F123" s="84" t="s">
        <v>64</v>
      </c>
      <c r="G123" s="84" t="s">
        <v>28</v>
      </c>
      <c r="H123" s="84" t="s">
        <v>78</v>
      </c>
      <c r="I123" s="85" t="s">
        <v>296</v>
      </c>
      <c r="J123" s="86" t="s">
        <v>104</v>
      </c>
      <c r="K123" s="87" t="s">
        <v>148</v>
      </c>
      <c r="L123" s="68">
        <v>0</v>
      </c>
      <c r="M123" s="68">
        <v>56972.26</v>
      </c>
      <c r="N123" s="89">
        <v>3025946.54</v>
      </c>
    </row>
    <row r="124" spans="1:14" ht="90">
      <c r="A124" s="83">
        <v>115</v>
      </c>
      <c r="B124" s="84" t="s">
        <v>147</v>
      </c>
      <c r="C124" s="84" t="s">
        <v>32</v>
      </c>
      <c r="D124" s="84">
        <v>27</v>
      </c>
      <c r="E124" s="84">
        <v>227</v>
      </c>
      <c r="F124" s="84" t="s">
        <v>64</v>
      </c>
      <c r="G124" s="84" t="s">
        <v>28</v>
      </c>
      <c r="H124" s="84" t="s">
        <v>78</v>
      </c>
      <c r="I124" s="85" t="s">
        <v>297</v>
      </c>
      <c r="J124" s="86" t="s">
        <v>104</v>
      </c>
      <c r="K124" s="87" t="s">
        <v>148</v>
      </c>
      <c r="L124" s="68">
        <v>52290</v>
      </c>
      <c r="M124" s="68">
        <v>0</v>
      </c>
      <c r="N124" s="89">
        <v>0</v>
      </c>
    </row>
    <row r="125" spans="1:14">
      <c r="A125" s="83">
        <v>116</v>
      </c>
      <c r="B125" s="84" t="s">
        <v>147</v>
      </c>
      <c r="C125" s="84" t="s">
        <v>32</v>
      </c>
      <c r="D125" s="84" t="s">
        <v>156</v>
      </c>
      <c r="E125" s="84" t="s">
        <v>157</v>
      </c>
      <c r="F125" s="84" t="s">
        <v>26</v>
      </c>
      <c r="G125" s="84" t="s">
        <v>28</v>
      </c>
      <c r="H125" s="84" t="s">
        <v>78</v>
      </c>
      <c r="I125" s="85" t="s">
        <v>329</v>
      </c>
      <c r="J125" s="86"/>
      <c r="K125" s="87"/>
      <c r="L125" s="68">
        <f>SUM(L126:L142)</f>
        <v>641302.35000000009</v>
      </c>
      <c r="M125" s="68">
        <f t="shared" ref="M125:N125" si="15">SUM(M126:M142)</f>
        <v>811155.83000000007</v>
      </c>
      <c r="N125" s="89">
        <f t="shared" si="15"/>
        <v>661601.26</v>
      </c>
    </row>
    <row r="126" spans="1:14" ht="45">
      <c r="A126" s="83">
        <v>117</v>
      </c>
      <c r="B126" s="84" t="s">
        <v>147</v>
      </c>
      <c r="C126" s="84" t="s">
        <v>32</v>
      </c>
      <c r="D126" s="84" t="s">
        <v>156</v>
      </c>
      <c r="E126" s="84" t="s">
        <v>157</v>
      </c>
      <c r="F126" s="84" t="s">
        <v>64</v>
      </c>
      <c r="G126" s="84" t="s">
        <v>124</v>
      </c>
      <c r="H126" s="84" t="s">
        <v>78</v>
      </c>
      <c r="I126" s="85" t="s">
        <v>359</v>
      </c>
      <c r="J126" s="86" t="s">
        <v>104</v>
      </c>
      <c r="K126" s="87" t="s">
        <v>148</v>
      </c>
      <c r="L126" s="68">
        <v>9759</v>
      </c>
      <c r="M126" s="68">
        <v>0</v>
      </c>
      <c r="N126" s="89">
        <v>6897</v>
      </c>
    </row>
    <row r="127" spans="1:14" ht="67.5">
      <c r="A127" s="83">
        <v>118</v>
      </c>
      <c r="B127" s="84" t="s">
        <v>147</v>
      </c>
      <c r="C127" s="84" t="s">
        <v>32</v>
      </c>
      <c r="D127" s="84" t="s">
        <v>156</v>
      </c>
      <c r="E127" s="84" t="s">
        <v>157</v>
      </c>
      <c r="F127" s="84" t="s">
        <v>64</v>
      </c>
      <c r="G127" s="84" t="s">
        <v>108</v>
      </c>
      <c r="H127" s="84" t="s">
        <v>78</v>
      </c>
      <c r="I127" s="85" t="s">
        <v>298</v>
      </c>
      <c r="J127" s="86" t="s">
        <v>104</v>
      </c>
      <c r="K127" s="87" t="s">
        <v>148</v>
      </c>
      <c r="L127" s="68">
        <v>11435.25</v>
      </c>
      <c r="M127" s="68">
        <v>0</v>
      </c>
      <c r="N127" s="89">
        <v>0</v>
      </c>
    </row>
    <row r="128" spans="1:14" ht="101.25">
      <c r="A128" s="83">
        <v>119</v>
      </c>
      <c r="B128" s="84" t="s">
        <v>147</v>
      </c>
      <c r="C128" s="84" t="s">
        <v>32</v>
      </c>
      <c r="D128" s="84" t="s">
        <v>156</v>
      </c>
      <c r="E128" s="84" t="s">
        <v>157</v>
      </c>
      <c r="F128" s="84" t="s">
        <v>64</v>
      </c>
      <c r="G128" s="84" t="s">
        <v>180</v>
      </c>
      <c r="H128" s="84" t="s">
        <v>78</v>
      </c>
      <c r="I128" s="85" t="s">
        <v>187</v>
      </c>
      <c r="J128" s="86" t="s">
        <v>104</v>
      </c>
      <c r="K128" s="87" t="s">
        <v>148</v>
      </c>
      <c r="L128" s="68">
        <v>0</v>
      </c>
      <c r="M128" s="68">
        <v>26862</v>
      </c>
      <c r="N128" s="89">
        <v>0</v>
      </c>
    </row>
    <row r="129" spans="1:14" ht="157.5">
      <c r="A129" s="83">
        <v>120</v>
      </c>
      <c r="B129" s="84" t="s">
        <v>147</v>
      </c>
      <c r="C129" s="84" t="s">
        <v>32</v>
      </c>
      <c r="D129" s="84" t="s">
        <v>156</v>
      </c>
      <c r="E129" s="84" t="s">
        <v>157</v>
      </c>
      <c r="F129" s="84" t="s">
        <v>64</v>
      </c>
      <c r="G129" s="84" t="s">
        <v>189</v>
      </c>
      <c r="H129" s="84" t="s">
        <v>78</v>
      </c>
      <c r="I129" s="85" t="s">
        <v>299</v>
      </c>
      <c r="J129" s="86" t="s">
        <v>132</v>
      </c>
      <c r="K129" s="87" t="s">
        <v>133</v>
      </c>
      <c r="L129" s="68">
        <v>1282</v>
      </c>
      <c r="M129" s="68">
        <v>1282</v>
      </c>
      <c r="N129" s="89">
        <v>1282</v>
      </c>
    </row>
    <row r="130" spans="1:14" ht="101.25">
      <c r="A130" s="83">
        <v>121</v>
      </c>
      <c r="B130" s="84" t="s">
        <v>147</v>
      </c>
      <c r="C130" s="84" t="s">
        <v>32</v>
      </c>
      <c r="D130" s="84" t="s">
        <v>156</v>
      </c>
      <c r="E130" s="84" t="s">
        <v>157</v>
      </c>
      <c r="F130" s="84" t="s">
        <v>64</v>
      </c>
      <c r="G130" s="84" t="s">
        <v>190</v>
      </c>
      <c r="H130" s="84" t="s">
        <v>78</v>
      </c>
      <c r="I130" s="85" t="s">
        <v>300</v>
      </c>
      <c r="J130" s="86" t="s">
        <v>132</v>
      </c>
      <c r="K130" s="87" t="s">
        <v>133</v>
      </c>
      <c r="L130" s="68">
        <v>39991</v>
      </c>
      <c r="M130" s="68">
        <v>0</v>
      </c>
      <c r="N130" s="89">
        <v>0</v>
      </c>
    </row>
    <row r="131" spans="1:14" ht="67.5">
      <c r="A131" s="83">
        <v>122</v>
      </c>
      <c r="B131" s="84" t="s">
        <v>147</v>
      </c>
      <c r="C131" s="84" t="s">
        <v>32</v>
      </c>
      <c r="D131" s="84" t="s">
        <v>156</v>
      </c>
      <c r="E131" s="84" t="s">
        <v>157</v>
      </c>
      <c r="F131" s="84" t="s">
        <v>64</v>
      </c>
      <c r="G131" s="84" t="s">
        <v>191</v>
      </c>
      <c r="H131" s="84" t="s">
        <v>78</v>
      </c>
      <c r="I131" s="85" t="s">
        <v>194</v>
      </c>
      <c r="J131" s="86" t="s">
        <v>132</v>
      </c>
      <c r="K131" s="87" t="s">
        <v>133</v>
      </c>
      <c r="L131" s="68">
        <v>7991</v>
      </c>
      <c r="M131" s="68">
        <v>8513</v>
      </c>
      <c r="N131" s="89">
        <v>8580</v>
      </c>
    </row>
    <row r="132" spans="1:14" ht="56.25">
      <c r="A132" s="83">
        <v>123</v>
      </c>
      <c r="B132" s="84" t="s">
        <v>147</v>
      </c>
      <c r="C132" s="84" t="s">
        <v>32</v>
      </c>
      <c r="D132" s="84" t="s">
        <v>156</v>
      </c>
      <c r="E132" s="84" t="s">
        <v>157</v>
      </c>
      <c r="F132" s="84" t="s">
        <v>64</v>
      </c>
      <c r="G132" s="84" t="s">
        <v>204</v>
      </c>
      <c r="H132" s="84" t="s">
        <v>78</v>
      </c>
      <c r="I132" s="85" t="s">
        <v>213</v>
      </c>
      <c r="J132" s="86" t="s">
        <v>104</v>
      </c>
      <c r="K132" s="87" t="s">
        <v>148</v>
      </c>
      <c r="L132" s="68">
        <v>242956.17</v>
      </c>
      <c r="M132" s="68">
        <v>221344.9</v>
      </c>
      <c r="N132" s="89">
        <v>0</v>
      </c>
    </row>
    <row r="133" spans="1:14" ht="67.5">
      <c r="A133" s="83">
        <v>124</v>
      </c>
      <c r="B133" s="84" t="s">
        <v>147</v>
      </c>
      <c r="C133" s="84" t="s">
        <v>32</v>
      </c>
      <c r="D133" s="84" t="s">
        <v>156</v>
      </c>
      <c r="E133" s="84" t="s">
        <v>157</v>
      </c>
      <c r="F133" s="84" t="s">
        <v>64</v>
      </c>
      <c r="G133" s="84" t="s">
        <v>205</v>
      </c>
      <c r="H133" s="84" t="s">
        <v>78</v>
      </c>
      <c r="I133" s="85" t="s">
        <v>214</v>
      </c>
      <c r="J133" s="86" t="s">
        <v>132</v>
      </c>
      <c r="K133" s="87" t="s">
        <v>133</v>
      </c>
      <c r="L133" s="68">
        <v>23400</v>
      </c>
      <c r="M133" s="68">
        <v>18859.7</v>
      </c>
      <c r="N133" s="89">
        <v>0</v>
      </c>
    </row>
    <row r="134" spans="1:14" ht="33.75">
      <c r="A134" s="83">
        <v>125</v>
      </c>
      <c r="B134" s="84" t="s">
        <v>147</v>
      </c>
      <c r="C134" s="84" t="s">
        <v>32</v>
      </c>
      <c r="D134" s="84" t="s">
        <v>156</v>
      </c>
      <c r="E134" s="84" t="s">
        <v>157</v>
      </c>
      <c r="F134" s="84" t="s">
        <v>64</v>
      </c>
      <c r="G134" s="84" t="s">
        <v>206</v>
      </c>
      <c r="H134" s="84" t="s">
        <v>78</v>
      </c>
      <c r="I134" s="85" t="s">
        <v>215</v>
      </c>
      <c r="J134" s="86" t="s">
        <v>104</v>
      </c>
      <c r="K134" s="87" t="s">
        <v>148</v>
      </c>
      <c r="L134" s="68">
        <v>0</v>
      </c>
      <c r="M134" s="68">
        <v>0</v>
      </c>
      <c r="N134" s="89">
        <v>635592</v>
      </c>
    </row>
    <row r="135" spans="1:14" ht="67.5">
      <c r="A135" s="83">
        <v>126</v>
      </c>
      <c r="B135" s="84" t="s">
        <v>147</v>
      </c>
      <c r="C135" s="84" t="s">
        <v>32</v>
      </c>
      <c r="D135" s="84" t="s">
        <v>156</v>
      </c>
      <c r="E135" s="84" t="s">
        <v>157</v>
      </c>
      <c r="F135" s="84" t="s">
        <v>64</v>
      </c>
      <c r="G135" s="84" t="s">
        <v>209</v>
      </c>
      <c r="H135" s="84" t="s">
        <v>78</v>
      </c>
      <c r="I135" s="85" t="s">
        <v>217</v>
      </c>
      <c r="J135" s="86" t="s">
        <v>104</v>
      </c>
      <c r="K135" s="87" t="s">
        <v>148</v>
      </c>
      <c r="L135" s="68">
        <v>46089.95</v>
      </c>
      <c r="M135" s="68">
        <v>19752.830000000002</v>
      </c>
      <c r="N135" s="89">
        <v>0</v>
      </c>
    </row>
    <row r="136" spans="1:14" ht="146.25">
      <c r="A136" s="83">
        <v>127</v>
      </c>
      <c r="B136" s="84" t="s">
        <v>147</v>
      </c>
      <c r="C136" s="84" t="s">
        <v>32</v>
      </c>
      <c r="D136" s="84" t="s">
        <v>156</v>
      </c>
      <c r="E136" s="84" t="s">
        <v>157</v>
      </c>
      <c r="F136" s="84" t="s">
        <v>64</v>
      </c>
      <c r="G136" s="84" t="s">
        <v>210</v>
      </c>
      <c r="H136" s="84" t="s">
        <v>78</v>
      </c>
      <c r="I136" s="85" t="s">
        <v>218</v>
      </c>
      <c r="J136" s="86" t="s">
        <v>132</v>
      </c>
      <c r="K136" s="87" t="s">
        <v>133</v>
      </c>
      <c r="L136" s="68">
        <v>2775.9</v>
      </c>
      <c r="M136" s="68">
        <v>2775.9</v>
      </c>
      <c r="N136" s="89">
        <v>0</v>
      </c>
    </row>
    <row r="137" spans="1:14" ht="78.75">
      <c r="A137" s="83">
        <v>128</v>
      </c>
      <c r="B137" s="84" t="s">
        <v>147</v>
      </c>
      <c r="C137" s="84" t="s">
        <v>32</v>
      </c>
      <c r="D137" s="84" t="s">
        <v>156</v>
      </c>
      <c r="E137" s="84" t="s">
        <v>157</v>
      </c>
      <c r="F137" s="84" t="s">
        <v>64</v>
      </c>
      <c r="G137" s="84" t="s">
        <v>225</v>
      </c>
      <c r="H137" s="84" t="s">
        <v>78</v>
      </c>
      <c r="I137" s="85" t="s">
        <v>226</v>
      </c>
      <c r="J137" s="86" t="s">
        <v>104</v>
      </c>
      <c r="K137" s="87" t="s">
        <v>148</v>
      </c>
      <c r="L137" s="68">
        <v>15504.99</v>
      </c>
      <c r="M137" s="68">
        <v>14115.58</v>
      </c>
      <c r="N137" s="89">
        <v>0</v>
      </c>
    </row>
    <row r="138" spans="1:14" ht="56.25">
      <c r="A138" s="83">
        <v>129</v>
      </c>
      <c r="B138" s="84" t="s">
        <v>147</v>
      </c>
      <c r="C138" s="84" t="s">
        <v>32</v>
      </c>
      <c r="D138" s="84" t="s">
        <v>156</v>
      </c>
      <c r="E138" s="84" t="s">
        <v>157</v>
      </c>
      <c r="F138" s="84" t="s">
        <v>64</v>
      </c>
      <c r="G138" s="84" t="s">
        <v>304</v>
      </c>
      <c r="H138" s="84" t="s">
        <v>78</v>
      </c>
      <c r="I138" s="85" t="s">
        <v>308</v>
      </c>
      <c r="J138" s="86" t="s">
        <v>104</v>
      </c>
      <c r="K138" s="87" t="s">
        <v>148</v>
      </c>
      <c r="L138" s="68">
        <v>18000</v>
      </c>
      <c r="M138" s="68">
        <v>0</v>
      </c>
      <c r="N138" s="89">
        <v>0</v>
      </c>
    </row>
    <row r="139" spans="1:14" ht="45">
      <c r="A139" s="83">
        <v>130</v>
      </c>
      <c r="B139" s="84" t="s">
        <v>147</v>
      </c>
      <c r="C139" s="84" t="s">
        <v>32</v>
      </c>
      <c r="D139" s="84" t="s">
        <v>156</v>
      </c>
      <c r="E139" s="84" t="s">
        <v>157</v>
      </c>
      <c r="F139" s="84" t="s">
        <v>64</v>
      </c>
      <c r="G139" s="84" t="s">
        <v>306</v>
      </c>
      <c r="H139" s="84" t="s">
        <v>78</v>
      </c>
      <c r="I139" s="85" t="s">
        <v>310</v>
      </c>
      <c r="J139" s="86" t="s">
        <v>104</v>
      </c>
      <c r="K139" s="87" t="s">
        <v>148</v>
      </c>
      <c r="L139" s="68">
        <v>0</v>
      </c>
      <c r="M139" s="68">
        <v>0</v>
      </c>
      <c r="N139" s="89">
        <v>991.86</v>
      </c>
    </row>
    <row r="140" spans="1:14" ht="90">
      <c r="A140" s="83">
        <v>131</v>
      </c>
      <c r="B140" s="84" t="s">
        <v>147</v>
      </c>
      <c r="C140" s="84" t="s">
        <v>32</v>
      </c>
      <c r="D140" s="84" t="s">
        <v>156</v>
      </c>
      <c r="E140" s="84" t="s">
        <v>157</v>
      </c>
      <c r="F140" s="84" t="s">
        <v>64</v>
      </c>
      <c r="G140" s="84" t="s">
        <v>360</v>
      </c>
      <c r="H140" s="84" t="s">
        <v>78</v>
      </c>
      <c r="I140" s="85" t="s">
        <v>361</v>
      </c>
      <c r="J140" s="86" t="s">
        <v>104</v>
      </c>
      <c r="K140" s="87" t="s">
        <v>148</v>
      </c>
      <c r="L140" s="68">
        <v>8838.5499999999993</v>
      </c>
      <c r="M140" s="68">
        <v>0</v>
      </c>
      <c r="N140" s="89">
        <v>0</v>
      </c>
    </row>
    <row r="141" spans="1:14" ht="45">
      <c r="A141" s="83">
        <v>132</v>
      </c>
      <c r="B141" s="84" t="s">
        <v>147</v>
      </c>
      <c r="C141" s="84" t="s">
        <v>32</v>
      </c>
      <c r="D141" s="84" t="s">
        <v>156</v>
      </c>
      <c r="E141" s="84" t="s">
        <v>157</v>
      </c>
      <c r="F141" s="84" t="s">
        <v>64</v>
      </c>
      <c r="G141" s="84" t="s">
        <v>362</v>
      </c>
      <c r="H141" s="84" t="s">
        <v>78</v>
      </c>
      <c r="I141" s="85" t="s">
        <v>363</v>
      </c>
      <c r="J141" s="86" t="s">
        <v>104</v>
      </c>
      <c r="K141" s="87" t="s">
        <v>148</v>
      </c>
      <c r="L141" s="68">
        <v>0</v>
      </c>
      <c r="M141" s="68">
        <v>0</v>
      </c>
      <c r="N141" s="89">
        <v>8258.4</v>
      </c>
    </row>
    <row r="142" spans="1:14" ht="56.25">
      <c r="A142" s="83">
        <v>133</v>
      </c>
      <c r="B142" s="84" t="s">
        <v>147</v>
      </c>
      <c r="C142" s="84" t="s">
        <v>32</v>
      </c>
      <c r="D142" s="84" t="s">
        <v>156</v>
      </c>
      <c r="E142" s="84" t="s">
        <v>157</v>
      </c>
      <c r="F142" s="84" t="s">
        <v>64</v>
      </c>
      <c r="G142" s="84" t="s">
        <v>364</v>
      </c>
      <c r="H142" s="84" t="s">
        <v>78</v>
      </c>
      <c r="I142" s="85" t="s">
        <v>365</v>
      </c>
      <c r="J142" s="86" t="s">
        <v>104</v>
      </c>
      <c r="K142" s="87" t="s">
        <v>148</v>
      </c>
      <c r="L142" s="68">
        <v>213278.54</v>
      </c>
      <c r="M142" s="68">
        <v>497649.91999999998</v>
      </c>
      <c r="N142" s="89">
        <v>0</v>
      </c>
    </row>
    <row r="143" spans="1:14" ht="22.5">
      <c r="A143" s="83">
        <v>134</v>
      </c>
      <c r="B143" s="84" t="s">
        <v>147</v>
      </c>
      <c r="C143" s="84" t="s">
        <v>32</v>
      </c>
      <c r="D143" s="84" t="s">
        <v>158</v>
      </c>
      <c r="E143" s="84" t="s">
        <v>27</v>
      </c>
      <c r="F143" s="84" t="s">
        <v>26</v>
      </c>
      <c r="G143" s="84" t="s">
        <v>28</v>
      </c>
      <c r="H143" s="84" t="s">
        <v>78</v>
      </c>
      <c r="I143" s="85" t="s">
        <v>159</v>
      </c>
      <c r="J143" s="86"/>
      <c r="K143" s="87"/>
      <c r="L143" s="68">
        <f>L144+L145+L146+L147+L148+L150+L151+L152+L153+L155+L156+L149+L154</f>
        <v>2369360.39</v>
      </c>
      <c r="M143" s="68">
        <f t="shared" ref="M143:N143" si="16">M144+M145+M146+M147+M148+M150+M151+M152+M153+M155+M156+M149+M154</f>
        <v>2369825.46</v>
      </c>
      <c r="N143" s="89">
        <f t="shared" si="16"/>
        <v>2353681.46</v>
      </c>
    </row>
    <row r="144" spans="1:14" ht="78.75">
      <c r="A144" s="83">
        <v>135</v>
      </c>
      <c r="B144" s="84" t="s">
        <v>147</v>
      </c>
      <c r="C144" s="84" t="s">
        <v>32</v>
      </c>
      <c r="D144" s="84" t="s">
        <v>158</v>
      </c>
      <c r="E144" s="84" t="s">
        <v>94</v>
      </c>
      <c r="F144" s="84" t="s">
        <v>64</v>
      </c>
      <c r="G144" s="84" t="s">
        <v>124</v>
      </c>
      <c r="H144" s="84" t="s">
        <v>78</v>
      </c>
      <c r="I144" s="85" t="s">
        <v>313</v>
      </c>
      <c r="J144" s="86" t="s">
        <v>104</v>
      </c>
      <c r="K144" s="87" t="s">
        <v>148</v>
      </c>
      <c r="L144" s="68">
        <v>6616</v>
      </c>
      <c r="M144" s="68">
        <v>6663</v>
      </c>
      <c r="N144" s="89">
        <v>6701</v>
      </c>
    </row>
    <row r="145" spans="1:14" ht="67.5">
      <c r="A145" s="83">
        <v>136</v>
      </c>
      <c r="B145" s="84" t="s">
        <v>147</v>
      </c>
      <c r="C145" s="84" t="s">
        <v>32</v>
      </c>
      <c r="D145" s="84" t="s">
        <v>158</v>
      </c>
      <c r="E145" s="84" t="s">
        <v>94</v>
      </c>
      <c r="F145" s="84" t="s">
        <v>64</v>
      </c>
      <c r="G145" s="84" t="s">
        <v>105</v>
      </c>
      <c r="H145" s="84" t="s">
        <v>78</v>
      </c>
      <c r="I145" s="85" t="s">
        <v>314</v>
      </c>
      <c r="J145" s="86" t="s">
        <v>104</v>
      </c>
      <c r="K145" s="87" t="s">
        <v>148</v>
      </c>
      <c r="L145" s="68">
        <v>3178</v>
      </c>
      <c r="M145" s="68">
        <v>3175</v>
      </c>
      <c r="N145" s="89">
        <v>3175</v>
      </c>
    </row>
    <row r="146" spans="1:14" ht="101.25">
      <c r="A146" s="83">
        <v>137</v>
      </c>
      <c r="B146" s="84" t="s">
        <v>147</v>
      </c>
      <c r="C146" s="84" t="s">
        <v>32</v>
      </c>
      <c r="D146" s="84" t="s">
        <v>158</v>
      </c>
      <c r="E146" s="84" t="s">
        <v>94</v>
      </c>
      <c r="F146" s="84" t="s">
        <v>64</v>
      </c>
      <c r="G146" s="84" t="s">
        <v>107</v>
      </c>
      <c r="H146" s="84" t="s">
        <v>78</v>
      </c>
      <c r="I146" s="85" t="s">
        <v>315</v>
      </c>
      <c r="J146" s="86" t="s">
        <v>104</v>
      </c>
      <c r="K146" s="87" t="s">
        <v>148</v>
      </c>
      <c r="L146" s="68">
        <v>1205</v>
      </c>
      <c r="M146" s="68">
        <v>1205</v>
      </c>
      <c r="N146" s="89">
        <v>1205</v>
      </c>
    </row>
    <row r="147" spans="1:14" ht="123.75">
      <c r="A147" s="83">
        <v>138</v>
      </c>
      <c r="B147" s="84" t="s">
        <v>147</v>
      </c>
      <c r="C147" s="84" t="s">
        <v>32</v>
      </c>
      <c r="D147" s="84" t="s">
        <v>158</v>
      </c>
      <c r="E147" s="84" t="s">
        <v>94</v>
      </c>
      <c r="F147" s="84" t="s">
        <v>64</v>
      </c>
      <c r="G147" s="84" t="s">
        <v>183</v>
      </c>
      <c r="H147" s="84" t="s">
        <v>78</v>
      </c>
      <c r="I147" s="85" t="s">
        <v>317</v>
      </c>
      <c r="J147" s="86" t="s">
        <v>104</v>
      </c>
      <c r="K147" s="87" t="s">
        <v>148</v>
      </c>
      <c r="L147" s="68">
        <v>232.54</v>
      </c>
      <c r="M147" s="68">
        <v>232.54</v>
      </c>
      <c r="N147" s="89">
        <v>232.54</v>
      </c>
    </row>
    <row r="148" spans="1:14" ht="112.5">
      <c r="A148" s="83">
        <v>139</v>
      </c>
      <c r="B148" s="84" t="s">
        <v>147</v>
      </c>
      <c r="C148" s="84" t="s">
        <v>32</v>
      </c>
      <c r="D148" s="84" t="s">
        <v>158</v>
      </c>
      <c r="E148" s="84" t="s">
        <v>94</v>
      </c>
      <c r="F148" s="84" t="s">
        <v>64</v>
      </c>
      <c r="G148" s="84" t="s">
        <v>130</v>
      </c>
      <c r="H148" s="84" t="s">
        <v>78</v>
      </c>
      <c r="I148" s="85" t="s">
        <v>318</v>
      </c>
      <c r="J148" s="86" t="s">
        <v>104</v>
      </c>
      <c r="K148" s="87" t="s">
        <v>148</v>
      </c>
      <c r="L148" s="68">
        <v>1163</v>
      </c>
      <c r="M148" s="68">
        <v>1163</v>
      </c>
      <c r="N148" s="89">
        <v>1163</v>
      </c>
    </row>
    <row r="149" spans="1:14" ht="123.75">
      <c r="A149" s="83">
        <v>140</v>
      </c>
      <c r="B149" s="84" t="s">
        <v>147</v>
      </c>
      <c r="C149" s="84" t="s">
        <v>32</v>
      </c>
      <c r="D149" s="84" t="s">
        <v>158</v>
      </c>
      <c r="E149" s="84" t="s">
        <v>94</v>
      </c>
      <c r="F149" s="84" t="s">
        <v>64</v>
      </c>
      <c r="G149" s="84" t="s">
        <v>134</v>
      </c>
      <c r="H149" s="84" t="s">
        <v>78</v>
      </c>
      <c r="I149" s="85" t="s">
        <v>366</v>
      </c>
      <c r="J149" s="86" t="s">
        <v>104</v>
      </c>
      <c r="K149" s="87" t="s">
        <v>148</v>
      </c>
      <c r="L149" s="68">
        <v>5012</v>
      </c>
      <c r="M149" s="68">
        <v>5012</v>
      </c>
      <c r="N149" s="89">
        <v>5012</v>
      </c>
    </row>
    <row r="150" spans="1:14" ht="90">
      <c r="A150" s="83">
        <v>141</v>
      </c>
      <c r="B150" s="84" t="s">
        <v>147</v>
      </c>
      <c r="C150" s="84" t="s">
        <v>32</v>
      </c>
      <c r="D150" s="84" t="s">
        <v>158</v>
      </c>
      <c r="E150" s="84" t="s">
        <v>160</v>
      </c>
      <c r="F150" s="84" t="s">
        <v>64</v>
      </c>
      <c r="G150" s="84" t="s">
        <v>28</v>
      </c>
      <c r="H150" s="84" t="s">
        <v>78</v>
      </c>
      <c r="I150" s="85" t="s">
        <v>161</v>
      </c>
      <c r="J150" s="86" t="s">
        <v>132</v>
      </c>
      <c r="K150" s="87" t="s">
        <v>133</v>
      </c>
      <c r="L150" s="68">
        <v>37212</v>
      </c>
      <c r="M150" s="68">
        <v>37212</v>
      </c>
      <c r="N150" s="89">
        <v>37212</v>
      </c>
    </row>
    <row r="151" spans="1:14" ht="78.75">
      <c r="A151" s="83">
        <v>142</v>
      </c>
      <c r="B151" s="84" t="s">
        <v>147</v>
      </c>
      <c r="C151" s="84" t="s">
        <v>32</v>
      </c>
      <c r="D151" s="84" t="s">
        <v>162</v>
      </c>
      <c r="E151" s="84" t="s">
        <v>163</v>
      </c>
      <c r="F151" s="84" t="s">
        <v>64</v>
      </c>
      <c r="G151" s="84" t="s">
        <v>28</v>
      </c>
      <c r="H151" s="84" t="s">
        <v>78</v>
      </c>
      <c r="I151" s="85" t="s">
        <v>164</v>
      </c>
      <c r="J151" s="86" t="s">
        <v>104</v>
      </c>
      <c r="K151" s="87" t="s">
        <v>148</v>
      </c>
      <c r="L151" s="68">
        <v>55481</v>
      </c>
      <c r="M151" s="68">
        <v>55481</v>
      </c>
      <c r="N151" s="89">
        <v>39630</v>
      </c>
    </row>
    <row r="152" spans="1:14" ht="56.25">
      <c r="A152" s="83">
        <v>143</v>
      </c>
      <c r="B152" s="84" t="s">
        <v>147</v>
      </c>
      <c r="C152" s="84" t="s">
        <v>32</v>
      </c>
      <c r="D152" s="84" t="s">
        <v>162</v>
      </c>
      <c r="E152" s="84" t="s">
        <v>165</v>
      </c>
      <c r="F152" s="84" t="s">
        <v>64</v>
      </c>
      <c r="G152" s="84" t="s">
        <v>28</v>
      </c>
      <c r="H152" s="84" t="s">
        <v>78</v>
      </c>
      <c r="I152" s="85" t="s">
        <v>319</v>
      </c>
      <c r="J152" s="86" t="s">
        <v>104</v>
      </c>
      <c r="K152" s="87" t="s">
        <v>148</v>
      </c>
      <c r="L152" s="68">
        <v>11974.95</v>
      </c>
      <c r="M152" s="68">
        <v>12396.62</v>
      </c>
      <c r="N152" s="89">
        <v>12396.62</v>
      </c>
    </row>
    <row r="153" spans="1:14" ht="67.5">
      <c r="A153" s="83">
        <v>144</v>
      </c>
      <c r="B153" s="84" t="s">
        <v>147</v>
      </c>
      <c r="C153" s="84" t="s">
        <v>32</v>
      </c>
      <c r="D153" s="84" t="s">
        <v>162</v>
      </c>
      <c r="E153" s="84" t="s">
        <v>90</v>
      </c>
      <c r="F153" s="84" t="s">
        <v>64</v>
      </c>
      <c r="G153" s="84" t="s">
        <v>28</v>
      </c>
      <c r="H153" s="84" t="s">
        <v>78</v>
      </c>
      <c r="I153" s="85" t="s">
        <v>166</v>
      </c>
      <c r="J153" s="86" t="s">
        <v>104</v>
      </c>
      <c r="K153" s="87" t="s">
        <v>148</v>
      </c>
      <c r="L153" s="68">
        <v>5.9</v>
      </c>
      <c r="M153" s="68">
        <v>5.3</v>
      </c>
      <c r="N153" s="89">
        <v>5.3</v>
      </c>
    </row>
    <row r="154" spans="1:14" ht="78.75">
      <c r="A154" s="83">
        <v>145</v>
      </c>
      <c r="B154" s="84" t="s">
        <v>147</v>
      </c>
      <c r="C154" s="84" t="s">
        <v>32</v>
      </c>
      <c r="D154" s="84" t="s">
        <v>162</v>
      </c>
      <c r="E154" s="84" t="s">
        <v>367</v>
      </c>
      <c r="F154" s="84" t="s">
        <v>64</v>
      </c>
      <c r="G154" s="84" t="s">
        <v>28</v>
      </c>
      <c r="H154" s="84" t="s">
        <v>78</v>
      </c>
      <c r="I154" s="85" t="s">
        <v>368</v>
      </c>
      <c r="J154" s="86" t="s">
        <v>132</v>
      </c>
      <c r="K154" s="87" t="s">
        <v>133</v>
      </c>
      <c r="L154" s="68">
        <v>7119</v>
      </c>
      <c r="M154" s="68">
        <v>7119</v>
      </c>
      <c r="N154" s="89">
        <v>5733</v>
      </c>
    </row>
    <row r="155" spans="1:14" ht="67.5">
      <c r="A155" s="83">
        <v>146</v>
      </c>
      <c r="B155" s="84" t="s">
        <v>147</v>
      </c>
      <c r="C155" s="84" t="s">
        <v>32</v>
      </c>
      <c r="D155" s="84" t="s">
        <v>162</v>
      </c>
      <c r="E155" s="84" t="s">
        <v>320</v>
      </c>
      <c r="F155" s="84" t="s">
        <v>64</v>
      </c>
      <c r="G155" s="84" t="s">
        <v>28</v>
      </c>
      <c r="H155" s="84" t="s">
        <v>78</v>
      </c>
      <c r="I155" s="85" t="s">
        <v>166</v>
      </c>
      <c r="J155" s="86" t="s">
        <v>104</v>
      </c>
      <c r="K155" s="87" t="s">
        <v>133</v>
      </c>
      <c r="L155" s="68">
        <v>50817</v>
      </c>
      <c r="M155" s="68">
        <v>50817</v>
      </c>
      <c r="N155" s="89">
        <v>51872</v>
      </c>
    </row>
    <row r="156" spans="1:14">
      <c r="A156" s="83">
        <v>147</v>
      </c>
      <c r="B156" s="84" t="s">
        <v>147</v>
      </c>
      <c r="C156" s="84" t="s">
        <v>32</v>
      </c>
      <c r="D156" s="84" t="s">
        <v>167</v>
      </c>
      <c r="E156" s="84" t="s">
        <v>157</v>
      </c>
      <c r="F156" s="84" t="s">
        <v>26</v>
      </c>
      <c r="G156" s="84" t="s">
        <v>28</v>
      </c>
      <c r="H156" s="84" t="s">
        <v>78</v>
      </c>
      <c r="I156" s="85" t="s">
        <v>168</v>
      </c>
      <c r="J156" s="86"/>
      <c r="K156" s="87"/>
      <c r="L156" s="68">
        <f>SUM(L157:L159)</f>
        <v>2189344</v>
      </c>
      <c r="M156" s="68">
        <f>SUM(M157:M159)</f>
        <v>2189344</v>
      </c>
      <c r="N156" s="89">
        <f>SUM(N157:N159)</f>
        <v>2189344</v>
      </c>
    </row>
    <row r="157" spans="1:14" ht="90">
      <c r="A157" s="83">
        <v>148</v>
      </c>
      <c r="B157" s="84" t="s">
        <v>147</v>
      </c>
      <c r="C157" s="84" t="s">
        <v>32</v>
      </c>
      <c r="D157" s="84" t="s">
        <v>167</v>
      </c>
      <c r="E157" s="84" t="s">
        <v>157</v>
      </c>
      <c r="F157" s="84" t="s">
        <v>64</v>
      </c>
      <c r="G157" s="84" t="s">
        <v>105</v>
      </c>
      <c r="H157" s="84" t="s">
        <v>78</v>
      </c>
      <c r="I157" s="85" t="s">
        <v>321</v>
      </c>
      <c r="J157" s="86" t="s">
        <v>104</v>
      </c>
      <c r="K157" s="87" t="s">
        <v>148</v>
      </c>
      <c r="L157" s="68">
        <v>1469</v>
      </c>
      <c r="M157" s="68">
        <v>1469</v>
      </c>
      <c r="N157" s="89">
        <v>1469</v>
      </c>
    </row>
    <row r="158" spans="1:14" ht="315.75" customHeight="1">
      <c r="A158" s="83">
        <v>149</v>
      </c>
      <c r="B158" s="84" t="s">
        <v>147</v>
      </c>
      <c r="C158" s="84" t="s">
        <v>32</v>
      </c>
      <c r="D158" s="84" t="s">
        <v>167</v>
      </c>
      <c r="E158" s="84" t="s">
        <v>157</v>
      </c>
      <c r="F158" s="84" t="s">
        <v>64</v>
      </c>
      <c r="G158" s="84" t="s">
        <v>184</v>
      </c>
      <c r="H158" s="84" t="s">
        <v>78</v>
      </c>
      <c r="I158" s="85" t="s">
        <v>322</v>
      </c>
      <c r="J158" s="86" t="s">
        <v>132</v>
      </c>
      <c r="K158" s="87" t="s">
        <v>133</v>
      </c>
      <c r="L158" s="68">
        <v>18618</v>
      </c>
      <c r="M158" s="68">
        <v>18618</v>
      </c>
      <c r="N158" s="89">
        <v>18618</v>
      </c>
    </row>
    <row r="159" spans="1:14" ht="234.75" customHeight="1" thickBot="1">
      <c r="A159" s="106">
        <v>150</v>
      </c>
      <c r="B159" s="107" t="s">
        <v>147</v>
      </c>
      <c r="C159" s="107" t="s">
        <v>32</v>
      </c>
      <c r="D159" s="107" t="s">
        <v>167</v>
      </c>
      <c r="E159" s="107" t="s">
        <v>157</v>
      </c>
      <c r="F159" s="107" t="s">
        <v>64</v>
      </c>
      <c r="G159" s="107" t="s">
        <v>180</v>
      </c>
      <c r="H159" s="107" t="s">
        <v>78</v>
      </c>
      <c r="I159" s="108" t="s">
        <v>323</v>
      </c>
      <c r="J159" s="109" t="s">
        <v>132</v>
      </c>
      <c r="K159" s="110" t="s">
        <v>133</v>
      </c>
      <c r="L159" s="111">
        <v>2169257</v>
      </c>
      <c r="M159" s="111">
        <v>2169257</v>
      </c>
      <c r="N159" s="112">
        <v>2169257</v>
      </c>
    </row>
    <row r="160" spans="1:14" ht="15" customHeight="1" thickBot="1">
      <c r="A160" s="92"/>
      <c r="B160" s="93"/>
      <c r="C160" s="93"/>
      <c r="D160" s="93"/>
      <c r="E160" s="93"/>
      <c r="F160" s="93"/>
      <c r="G160" s="93"/>
      <c r="H160" s="93"/>
      <c r="I160" s="3"/>
      <c r="J160" s="92"/>
      <c r="K160" s="94" t="s">
        <v>171</v>
      </c>
      <c r="L160" s="113">
        <f>L10+L114</f>
        <v>7764643.0560000008</v>
      </c>
      <c r="M160" s="114">
        <f>M10+M114</f>
        <v>7726462.8959999997</v>
      </c>
      <c r="N160" s="115">
        <f>N10+N114</f>
        <v>11099701.727</v>
      </c>
    </row>
    <row r="161" spans="1:9">
      <c r="I161" s="3"/>
    </row>
    <row r="162" spans="1:9" ht="39.75" customHeight="1">
      <c r="A162" s="95" t="s">
        <v>175</v>
      </c>
      <c r="B162" s="95"/>
      <c r="C162" s="95"/>
      <c r="D162" s="95"/>
      <c r="E162" s="96" t="s">
        <v>197</v>
      </c>
      <c r="F162" s="96"/>
      <c r="G162" s="96"/>
      <c r="H162" s="97" t="s">
        <v>174</v>
      </c>
      <c r="I162" s="97"/>
    </row>
    <row r="163" spans="1:9" ht="15" customHeight="1">
      <c r="A163" s="98"/>
      <c r="B163" s="99"/>
      <c r="C163" s="100"/>
      <c r="D163" s="100"/>
      <c r="E163" s="101" t="s">
        <v>172</v>
      </c>
      <c r="F163" s="101"/>
      <c r="G163" s="101"/>
      <c r="H163" s="102" t="s">
        <v>173</v>
      </c>
      <c r="I163" s="102"/>
    </row>
    <row r="164" spans="1:9">
      <c r="A164" s="103"/>
      <c r="B164" s="104"/>
      <c r="C164" s="104"/>
      <c r="D164" s="104"/>
      <c r="E164" s="104"/>
      <c r="F164" s="104"/>
      <c r="G164" s="104"/>
      <c r="I164" s="3"/>
    </row>
  </sheetData>
  <mergeCells count="22">
    <mergeCell ref="H163:I163"/>
    <mergeCell ref="E163:G163"/>
    <mergeCell ref="H162:I162"/>
    <mergeCell ref="A4:C4"/>
    <mergeCell ref="A162:D162"/>
    <mergeCell ref="E162:G162"/>
    <mergeCell ref="A1:N1"/>
    <mergeCell ref="A2:E2"/>
    <mergeCell ref="F2:L2"/>
    <mergeCell ref="A6:A8"/>
    <mergeCell ref="B6:H6"/>
    <mergeCell ref="I6:I8"/>
    <mergeCell ref="J6:K7"/>
    <mergeCell ref="A3:E3"/>
    <mergeCell ref="F3:L3"/>
    <mergeCell ref="L6:N6"/>
    <mergeCell ref="B7:F7"/>
    <mergeCell ref="G7:H7"/>
    <mergeCell ref="L7:L8"/>
    <mergeCell ref="M7:M8"/>
    <mergeCell ref="N7:N8"/>
    <mergeCell ref="F4:L4"/>
  </mergeCells>
  <pageMargins left="0.59055118110236227" right="0.19685039370078741" top="0.59055118110236227" bottom="0.19685039370078741" header="0.31496062992125984" footer="0.31496062992125984"/>
  <pageSetup paperSize="9" scale="63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175"/>
  <sheetViews>
    <sheetView workbookViewId="0">
      <selection sqref="A1:N175"/>
    </sheetView>
  </sheetViews>
  <sheetFormatPr defaultRowHeight="12.75"/>
  <sheetData>
    <row r="1" spans="1:14" ht="18.75" customHeight="1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2.75" customHeight="1">
      <c r="A2" s="70" t="s">
        <v>0</v>
      </c>
      <c r="B2" s="70"/>
      <c r="C2" s="70"/>
      <c r="D2" s="70"/>
      <c r="E2" s="70"/>
      <c r="F2" s="71" t="s">
        <v>1</v>
      </c>
      <c r="G2" s="71"/>
      <c r="H2" s="71"/>
      <c r="I2" s="71"/>
      <c r="J2" s="71"/>
      <c r="K2" s="71"/>
      <c r="L2" s="71"/>
      <c r="M2" s="1"/>
      <c r="N2" s="37"/>
    </row>
    <row r="3" spans="1:14" ht="12.75" customHeight="1">
      <c r="A3" s="70" t="s">
        <v>2</v>
      </c>
      <c r="B3" s="70"/>
      <c r="C3" s="70"/>
      <c r="D3" s="70"/>
      <c r="E3" s="70"/>
      <c r="F3" s="78" t="s">
        <v>3</v>
      </c>
      <c r="G3" s="78"/>
      <c r="H3" s="78"/>
      <c r="I3" s="78"/>
      <c r="J3" s="78"/>
      <c r="K3" s="78"/>
      <c r="L3" s="78"/>
      <c r="M3" s="1"/>
      <c r="N3" s="37"/>
    </row>
    <row r="4" spans="1:14" ht="12.75" customHeight="1">
      <c r="A4" s="70" t="s">
        <v>4</v>
      </c>
      <c r="B4" s="70"/>
      <c r="C4" s="70"/>
      <c r="D4" s="42"/>
      <c r="E4" s="42"/>
      <c r="F4" s="82" t="s">
        <v>5</v>
      </c>
      <c r="G4" s="82"/>
      <c r="H4" s="82"/>
      <c r="I4" s="82"/>
      <c r="J4" s="82"/>
      <c r="K4" s="82"/>
      <c r="L4" s="82"/>
      <c r="M4" s="1"/>
      <c r="N4" s="37"/>
    </row>
    <row r="5" spans="1:14" ht="13.5" thickBot="1">
      <c r="A5" s="4"/>
      <c r="B5" s="7"/>
      <c r="C5" s="7"/>
      <c r="D5" s="7"/>
      <c r="E5" s="7"/>
      <c r="F5" s="7"/>
      <c r="G5" s="7"/>
      <c r="H5" s="7"/>
      <c r="I5" s="3"/>
      <c r="J5" s="4"/>
      <c r="K5" s="2"/>
      <c r="L5" s="38"/>
      <c r="M5" s="38"/>
      <c r="N5" s="38"/>
    </row>
    <row r="6" spans="1:14" ht="12.75" customHeight="1">
      <c r="A6" s="72" t="s">
        <v>6</v>
      </c>
      <c r="B6" s="74" t="s">
        <v>7</v>
      </c>
      <c r="C6" s="74"/>
      <c r="D6" s="74"/>
      <c r="E6" s="74"/>
      <c r="F6" s="74"/>
      <c r="G6" s="74"/>
      <c r="H6" s="74"/>
      <c r="I6" s="74" t="s">
        <v>8</v>
      </c>
      <c r="J6" s="76" t="s">
        <v>9</v>
      </c>
      <c r="K6" s="76"/>
      <c r="L6" s="76" t="s">
        <v>10</v>
      </c>
      <c r="M6" s="76"/>
      <c r="N6" s="79"/>
    </row>
    <row r="7" spans="1:14" ht="12.75" customHeight="1">
      <c r="A7" s="73"/>
      <c r="B7" s="75" t="s">
        <v>11</v>
      </c>
      <c r="C7" s="75"/>
      <c r="D7" s="75"/>
      <c r="E7" s="75"/>
      <c r="F7" s="75"/>
      <c r="G7" s="75" t="s">
        <v>12</v>
      </c>
      <c r="H7" s="75"/>
      <c r="I7" s="75"/>
      <c r="J7" s="77"/>
      <c r="K7" s="77"/>
      <c r="L7" s="80" t="s">
        <v>13</v>
      </c>
      <c r="M7" s="80" t="s">
        <v>14</v>
      </c>
      <c r="N7" s="81" t="s">
        <v>15</v>
      </c>
    </row>
    <row r="8" spans="1:14" ht="56.25">
      <c r="A8" s="73"/>
      <c r="B8" s="8" t="s">
        <v>16</v>
      </c>
      <c r="C8" s="8" t="s">
        <v>17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75"/>
      <c r="J8" s="45" t="s">
        <v>23</v>
      </c>
      <c r="K8" s="43" t="s">
        <v>24</v>
      </c>
      <c r="L8" s="80"/>
      <c r="M8" s="80"/>
      <c r="N8" s="81"/>
    </row>
    <row r="9" spans="1:14">
      <c r="A9" s="47">
        <v>1</v>
      </c>
      <c r="B9" s="39">
        <v>2</v>
      </c>
      <c r="C9" s="41">
        <v>3</v>
      </c>
      <c r="D9" s="40">
        <v>4</v>
      </c>
      <c r="E9" s="39">
        <v>5</v>
      </c>
      <c r="F9" s="40">
        <v>6</v>
      </c>
      <c r="G9" s="40">
        <v>7</v>
      </c>
      <c r="H9" s="39">
        <v>8</v>
      </c>
      <c r="I9" s="44">
        <v>9</v>
      </c>
      <c r="J9" s="41">
        <v>10</v>
      </c>
      <c r="K9" s="44">
        <v>11</v>
      </c>
      <c r="L9" s="41">
        <v>12</v>
      </c>
      <c r="M9" s="44">
        <v>13</v>
      </c>
      <c r="N9" s="48">
        <v>14</v>
      </c>
    </row>
    <row r="10" spans="1:14" ht="56.25">
      <c r="A10" s="49">
        <v>1</v>
      </c>
      <c r="B10" s="10" t="s">
        <v>25</v>
      </c>
      <c r="C10" s="10" t="s">
        <v>26</v>
      </c>
      <c r="D10" s="10" t="s">
        <v>26</v>
      </c>
      <c r="E10" s="10" t="s">
        <v>27</v>
      </c>
      <c r="F10" s="10" t="s">
        <v>26</v>
      </c>
      <c r="G10" s="10" t="s">
        <v>28</v>
      </c>
      <c r="H10" s="10" t="s">
        <v>27</v>
      </c>
      <c r="I10" s="6" t="s">
        <v>29</v>
      </c>
      <c r="J10" s="11"/>
      <c r="K10" s="12"/>
      <c r="L10" s="5">
        <f>L11+L18+L23+L28+L33+L37+L48+L53+L62+L67</f>
        <v>10400000</v>
      </c>
      <c r="M10" s="5">
        <f t="shared" ref="M10:N10" si="0">M11+M18+M23+M28+M33+M37+M48+M53+M62+M67</f>
        <v>9399993.3599999994</v>
      </c>
      <c r="N10" s="50">
        <f t="shared" si="0"/>
        <v>8400000</v>
      </c>
    </row>
    <row r="11" spans="1:14" ht="45">
      <c r="A11" s="49">
        <v>2</v>
      </c>
      <c r="B11" s="10" t="s">
        <v>25</v>
      </c>
      <c r="C11" s="10" t="s">
        <v>30</v>
      </c>
      <c r="D11" s="10" t="s">
        <v>26</v>
      </c>
      <c r="E11" s="10" t="s">
        <v>27</v>
      </c>
      <c r="F11" s="10" t="s">
        <v>26</v>
      </c>
      <c r="G11" s="10" t="s">
        <v>28</v>
      </c>
      <c r="H11" s="10" t="s">
        <v>27</v>
      </c>
      <c r="I11" s="6" t="s">
        <v>31</v>
      </c>
      <c r="J11" s="11"/>
      <c r="K11" s="12"/>
      <c r="L11" s="5">
        <f t="shared" ref="L11:N11" si="1">L12</f>
        <v>0</v>
      </c>
      <c r="M11" s="5">
        <f t="shared" si="1"/>
        <v>0</v>
      </c>
      <c r="N11" s="50">
        <f t="shared" si="1"/>
        <v>0</v>
      </c>
    </row>
    <row r="12" spans="1:14" ht="45">
      <c r="A12" s="49">
        <v>3</v>
      </c>
      <c r="B12" s="10" t="s">
        <v>25</v>
      </c>
      <c r="C12" s="10" t="s">
        <v>30</v>
      </c>
      <c r="D12" s="10" t="s">
        <v>32</v>
      </c>
      <c r="E12" s="10" t="s">
        <v>27</v>
      </c>
      <c r="F12" s="10" t="s">
        <v>30</v>
      </c>
      <c r="G12" s="10" t="s">
        <v>28</v>
      </c>
      <c r="H12" s="10" t="s">
        <v>33</v>
      </c>
      <c r="I12" s="6" t="s">
        <v>34</v>
      </c>
      <c r="J12" s="11"/>
      <c r="K12" s="12"/>
      <c r="L12" s="5">
        <f t="shared" ref="L12:N12" si="2">SUM(L13:L17)</f>
        <v>0</v>
      </c>
      <c r="M12" s="5">
        <f t="shared" si="2"/>
        <v>0</v>
      </c>
      <c r="N12" s="50">
        <f t="shared" si="2"/>
        <v>0</v>
      </c>
    </row>
    <row r="13" spans="1:14" ht="326.25">
      <c r="A13" s="49">
        <v>4</v>
      </c>
      <c r="B13" s="10" t="s">
        <v>25</v>
      </c>
      <c r="C13" s="10" t="s">
        <v>30</v>
      </c>
      <c r="D13" s="10" t="s">
        <v>32</v>
      </c>
      <c r="E13" s="10" t="s">
        <v>35</v>
      </c>
      <c r="F13" s="10" t="s">
        <v>30</v>
      </c>
      <c r="G13" s="10" t="s">
        <v>28</v>
      </c>
      <c r="H13" s="10" t="s">
        <v>33</v>
      </c>
      <c r="I13" s="6" t="s">
        <v>36</v>
      </c>
      <c r="J13" s="11" t="s">
        <v>37</v>
      </c>
      <c r="K13" s="12" t="s">
        <v>40</v>
      </c>
      <c r="L13" s="13"/>
      <c r="M13" s="13"/>
      <c r="N13" s="51"/>
    </row>
    <row r="14" spans="1:14" ht="409.5">
      <c r="A14" s="49">
        <v>5</v>
      </c>
      <c r="B14" s="10" t="s">
        <v>25</v>
      </c>
      <c r="C14" s="10" t="s">
        <v>30</v>
      </c>
      <c r="D14" s="10" t="s">
        <v>32</v>
      </c>
      <c r="E14" s="10" t="s">
        <v>38</v>
      </c>
      <c r="F14" s="10" t="s">
        <v>30</v>
      </c>
      <c r="G14" s="10" t="s">
        <v>28</v>
      </c>
      <c r="H14" s="10" t="s">
        <v>33</v>
      </c>
      <c r="I14" s="6" t="s">
        <v>39</v>
      </c>
      <c r="J14" s="11" t="s">
        <v>37</v>
      </c>
      <c r="K14" s="12" t="s">
        <v>40</v>
      </c>
      <c r="L14" s="13"/>
      <c r="M14" s="13"/>
      <c r="N14" s="51"/>
    </row>
    <row r="15" spans="1:14" ht="180">
      <c r="A15" s="49">
        <v>6</v>
      </c>
      <c r="B15" s="10" t="s">
        <v>25</v>
      </c>
      <c r="C15" s="10" t="s">
        <v>30</v>
      </c>
      <c r="D15" s="10" t="s">
        <v>32</v>
      </c>
      <c r="E15" s="10" t="s">
        <v>41</v>
      </c>
      <c r="F15" s="10" t="s">
        <v>30</v>
      </c>
      <c r="G15" s="10" t="s">
        <v>28</v>
      </c>
      <c r="H15" s="10" t="s">
        <v>33</v>
      </c>
      <c r="I15" s="6" t="s">
        <v>42</v>
      </c>
      <c r="J15" s="11" t="s">
        <v>37</v>
      </c>
      <c r="K15" s="12" t="s">
        <v>40</v>
      </c>
      <c r="L15" s="13"/>
      <c r="M15" s="13"/>
      <c r="N15" s="51"/>
    </row>
    <row r="16" spans="1:14" ht="393.75">
      <c r="A16" s="49">
        <v>7</v>
      </c>
      <c r="B16" s="10" t="s">
        <v>25</v>
      </c>
      <c r="C16" s="10" t="s">
        <v>30</v>
      </c>
      <c r="D16" s="10" t="s">
        <v>32</v>
      </c>
      <c r="E16" s="10" t="s">
        <v>43</v>
      </c>
      <c r="F16" s="10" t="s">
        <v>30</v>
      </c>
      <c r="G16" s="10" t="s">
        <v>28</v>
      </c>
      <c r="H16" s="10" t="s">
        <v>33</v>
      </c>
      <c r="I16" s="6" t="s">
        <v>44</v>
      </c>
      <c r="J16" s="11" t="s">
        <v>37</v>
      </c>
      <c r="K16" s="12" t="s">
        <v>40</v>
      </c>
      <c r="L16" s="13"/>
      <c r="M16" s="13"/>
      <c r="N16" s="51"/>
    </row>
    <row r="17" spans="1:14" ht="409.5">
      <c r="A17" s="49">
        <v>8</v>
      </c>
      <c r="B17" s="10" t="s">
        <v>25</v>
      </c>
      <c r="C17" s="10" t="s">
        <v>30</v>
      </c>
      <c r="D17" s="10" t="s">
        <v>32</v>
      </c>
      <c r="E17" s="10" t="s">
        <v>179</v>
      </c>
      <c r="F17" s="10" t="s">
        <v>30</v>
      </c>
      <c r="G17" s="10" t="s">
        <v>28</v>
      </c>
      <c r="H17" s="10" t="s">
        <v>33</v>
      </c>
      <c r="I17" s="6" t="s">
        <v>198</v>
      </c>
      <c r="J17" s="11" t="s">
        <v>37</v>
      </c>
      <c r="K17" s="12" t="s">
        <v>40</v>
      </c>
      <c r="L17" s="13"/>
      <c r="M17" s="13"/>
      <c r="N17" s="51"/>
    </row>
    <row r="18" spans="1:14" ht="146.25">
      <c r="A18" s="49">
        <v>9</v>
      </c>
      <c r="B18" s="10" t="s">
        <v>25</v>
      </c>
      <c r="C18" s="10" t="s">
        <v>45</v>
      </c>
      <c r="D18" s="10" t="s">
        <v>26</v>
      </c>
      <c r="E18" s="10" t="s">
        <v>27</v>
      </c>
      <c r="F18" s="10" t="s">
        <v>26</v>
      </c>
      <c r="G18" s="10" t="s">
        <v>28</v>
      </c>
      <c r="H18" s="10" t="s">
        <v>27</v>
      </c>
      <c r="I18" s="6" t="s">
        <v>46</v>
      </c>
      <c r="J18" s="11"/>
      <c r="K18" s="12"/>
      <c r="L18" s="5">
        <f t="shared" ref="L18:N18" si="3">SUM(L19:L22)</f>
        <v>0</v>
      </c>
      <c r="M18" s="5">
        <f t="shared" si="3"/>
        <v>0</v>
      </c>
      <c r="N18" s="50">
        <f t="shared" si="3"/>
        <v>0</v>
      </c>
    </row>
    <row r="19" spans="1:14" ht="409.5">
      <c r="A19" s="49">
        <v>10</v>
      </c>
      <c r="B19" s="10" t="s">
        <v>25</v>
      </c>
      <c r="C19" s="10" t="s">
        <v>45</v>
      </c>
      <c r="D19" s="10" t="s">
        <v>32</v>
      </c>
      <c r="E19" s="10" t="s">
        <v>47</v>
      </c>
      <c r="F19" s="10" t="s">
        <v>30</v>
      </c>
      <c r="G19" s="10" t="s">
        <v>28</v>
      </c>
      <c r="H19" s="10" t="s">
        <v>33</v>
      </c>
      <c r="I19" s="6" t="s">
        <v>48</v>
      </c>
      <c r="J19" s="11" t="s">
        <v>49</v>
      </c>
      <c r="K19" s="12" t="s">
        <v>50</v>
      </c>
      <c r="L19" s="13"/>
      <c r="M19" s="13"/>
      <c r="N19" s="51"/>
    </row>
    <row r="20" spans="1:14" ht="409.5">
      <c r="A20" s="49">
        <v>11</v>
      </c>
      <c r="B20" s="10" t="s">
        <v>25</v>
      </c>
      <c r="C20" s="10" t="s">
        <v>45</v>
      </c>
      <c r="D20" s="10" t="s">
        <v>32</v>
      </c>
      <c r="E20" s="10" t="s">
        <v>51</v>
      </c>
      <c r="F20" s="10" t="s">
        <v>30</v>
      </c>
      <c r="G20" s="10" t="s">
        <v>28</v>
      </c>
      <c r="H20" s="10" t="s">
        <v>33</v>
      </c>
      <c r="I20" s="6" t="s">
        <v>52</v>
      </c>
      <c r="J20" s="11" t="s">
        <v>49</v>
      </c>
      <c r="K20" s="12" t="s">
        <v>50</v>
      </c>
      <c r="L20" s="13"/>
      <c r="M20" s="13"/>
      <c r="N20" s="51"/>
    </row>
    <row r="21" spans="1:14" ht="409.5">
      <c r="A21" s="49">
        <v>12</v>
      </c>
      <c r="B21" s="10" t="s">
        <v>25</v>
      </c>
      <c r="C21" s="10" t="s">
        <v>45</v>
      </c>
      <c r="D21" s="10" t="s">
        <v>32</v>
      </c>
      <c r="E21" s="10" t="s">
        <v>53</v>
      </c>
      <c r="F21" s="10" t="s">
        <v>30</v>
      </c>
      <c r="G21" s="10" t="s">
        <v>28</v>
      </c>
      <c r="H21" s="10" t="s">
        <v>33</v>
      </c>
      <c r="I21" s="6" t="s">
        <v>54</v>
      </c>
      <c r="J21" s="11" t="s">
        <v>49</v>
      </c>
      <c r="K21" s="12" t="s">
        <v>50</v>
      </c>
      <c r="L21" s="13"/>
      <c r="M21" s="13"/>
      <c r="N21" s="51"/>
    </row>
    <row r="22" spans="1:14" ht="409.5">
      <c r="A22" s="49">
        <v>13</v>
      </c>
      <c r="B22" s="10" t="s">
        <v>25</v>
      </c>
      <c r="C22" s="10" t="s">
        <v>45</v>
      </c>
      <c r="D22" s="10" t="s">
        <v>32</v>
      </c>
      <c r="E22" s="10" t="s">
        <v>55</v>
      </c>
      <c r="F22" s="10" t="s">
        <v>30</v>
      </c>
      <c r="G22" s="10" t="s">
        <v>28</v>
      </c>
      <c r="H22" s="10" t="s">
        <v>33</v>
      </c>
      <c r="I22" s="6" t="s">
        <v>56</v>
      </c>
      <c r="J22" s="11" t="s">
        <v>49</v>
      </c>
      <c r="K22" s="12" t="s">
        <v>50</v>
      </c>
      <c r="L22" s="13"/>
      <c r="M22" s="13"/>
      <c r="N22" s="51"/>
    </row>
    <row r="23" spans="1:14" ht="56.25">
      <c r="A23" s="49">
        <v>14</v>
      </c>
      <c r="B23" s="10" t="s">
        <v>25</v>
      </c>
      <c r="C23" s="10" t="s">
        <v>57</v>
      </c>
      <c r="D23" s="10" t="s">
        <v>26</v>
      </c>
      <c r="E23" s="10" t="s">
        <v>27</v>
      </c>
      <c r="F23" s="10" t="s">
        <v>26</v>
      </c>
      <c r="G23" s="10" t="s">
        <v>28</v>
      </c>
      <c r="H23" s="10" t="s">
        <v>27</v>
      </c>
      <c r="I23" s="6" t="s">
        <v>58</v>
      </c>
      <c r="J23" s="11"/>
      <c r="K23" s="12"/>
      <c r="L23" s="5">
        <f>L24+L27</f>
        <v>0</v>
      </c>
      <c r="M23" s="5">
        <f t="shared" ref="M23:N23" si="4">M24+M27</f>
        <v>0</v>
      </c>
      <c r="N23" s="50">
        <f t="shared" si="4"/>
        <v>0</v>
      </c>
    </row>
    <row r="24" spans="1:14" ht="101.25">
      <c r="A24" s="49">
        <v>15</v>
      </c>
      <c r="B24" s="10" t="s">
        <v>25</v>
      </c>
      <c r="C24" s="10" t="s">
        <v>57</v>
      </c>
      <c r="D24" s="10" t="s">
        <v>30</v>
      </c>
      <c r="E24" s="10" t="s">
        <v>27</v>
      </c>
      <c r="F24" s="10" t="s">
        <v>26</v>
      </c>
      <c r="G24" s="10" t="s">
        <v>28</v>
      </c>
      <c r="H24" s="10" t="s">
        <v>33</v>
      </c>
      <c r="I24" s="6" t="s">
        <v>59</v>
      </c>
      <c r="J24" s="11"/>
      <c r="K24" s="12"/>
      <c r="L24" s="5">
        <f t="shared" ref="L24:N24" si="5">L25+L26</f>
        <v>0</v>
      </c>
      <c r="M24" s="5">
        <f t="shared" si="5"/>
        <v>0</v>
      </c>
      <c r="N24" s="50">
        <f t="shared" si="5"/>
        <v>0</v>
      </c>
    </row>
    <row r="25" spans="1:14" ht="123.75">
      <c r="A25" s="49">
        <v>16</v>
      </c>
      <c r="B25" s="10" t="s">
        <v>25</v>
      </c>
      <c r="C25" s="10" t="s">
        <v>57</v>
      </c>
      <c r="D25" s="10" t="s">
        <v>30</v>
      </c>
      <c r="E25" s="10" t="s">
        <v>60</v>
      </c>
      <c r="F25" s="10" t="s">
        <v>30</v>
      </c>
      <c r="G25" s="10" t="s">
        <v>28</v>
      </c>
      <c r="H25" s="10" t="s">
        <v>33</v>
      </c>
      <c r="I25" s="6" t="s">
        <v>61</v>
      </c>
      <c r="J25" s="11" t="s">
        <v>37</v>
      </c>
      <c r="K25" s="12" t="s">
        <v>40</v>
      </c>
      <c r="L25" s="13"/>
      <c r="M25" s="13"/>
      <c r="N25" s="51"/>
    </row>
    <row r="26" spans="1:14" ht="270">
      <c r="A26" s="49">
        <v>17</v>
      </c>
      <c r="B26" s="10" t="s">
        <v>25</v>
      </c>
      <c r="C26" s="10" t="s">
        <v>57</v>
      </c>
      <c r="D26" s="10" t="s">
        <v>30</v>
      </c>
      <c r="E26" s="10" t="s">
        <v>62</v>
      </c>
      <c r="F26" s="10" t="s">
        <v>30</v>
      </c>
      <c r="G26" s="10" t="s">
        <v>28</v>
      </c>
      <c r="H26" s="10" t="s">
        <v>33</v>
      </c>
      <c r="I26" s="6" t="s">
        <v>63</v>
      </c>
      <c r="J26" s="11" t="s">
        <v>37</v>
      </c>
      <c r="K26" s="12" t="s">
        <v>40</v>
      </c>
      <c r="L26" s="13"/>
      <c r="M26" s="13"/>
      <c r="N26" s="51"/>
    </row>
    <row r="27" spans="1:14" ht="157.5">
      <c r="A27" s="49">
        <v>18</v>
      </c>
      <c r="B27" s="10" t="s">
        <v>25</v>
      </c>
      <c r="C27" s="10" t="s">
        <v>57</v>
      </c>
      <c r="D27" s="10" t="s">
        <v>64</v>
      </c>
      <c r="E27" s="10" t="s">
        <v>35</v>
      </c>
      <c r="F27" s="10" t="s">
        <v>32</v>
      </c>
      <c r="G27" s="10" t="s">
        <v>28</v>
      </c>
      <c r="H27" s="10" t="s">
        <v>33</v>
      </c>
      <c r="I27" s="6" t="s">
        <v>65</v>
      </c>
      <c r="J27" s="11" t="s">
        <v>37</v>
      </c>
      <c r="K27" s="12" t="s">
        <v>40</v>
      </c>
      <c r="L27" s="13"/>
      <c r="M27" s="13"/>
      <c r="N27" s="51"/>
    </row>
    <row r="28" spans="1:14" ht="45">
      <c r="A28" s="49">
        <v>19</v>
      </c>
      <c r="B28" s="10" t="s">
        <v>25</v>
      </c>
      <c r="C28" s="10" t="s">
        <v>66</v>
      </c>
      <c r="D28" s="10" t="s">
        <v>26</v>
      </c>
      <c r="E28" s="10" t="s">
        <v>27</v>
      </c>
      <c r="F28" s="10" t="s">
        <v>26</v>
      </c>
      <c r="G28" s="10" t="s">
        <v>28</v>
      </c>
      <c r="H28" s="10" t="s">
        <v>27</v>
      </c>
      <c r="I28" s="6" t="s">
        <v>67</v>
      </c>
      <c r="J28" s="11"/>
      <c r="K28" s="12"/>
      <c r="L28" s="5">
        <f t="shared" ref="L28:N28" si="6">L29+L30</f>
        <v>0</v>
      </c>
      <c r="M28" s="5">
        <f t="shared" si="6"/>
        <v>0</v>
      </c>
      <c r="N28" s="50">
        <f t="shared" si="6"/>
        <v>0</v>
      </c>
    </row>
    <row r="29" spans="1:14" ht="180">
      <c r="A29" s="49">
        <v>20</v>
      </c>
      <c r="B29" s="10" t="s">
        <v>25</v>
      </c>
      <c r="C29" s="10" t="s">
        <v>66</v>
      </c>
      <c r="D29" s="10" t="s">
        <v>30</v>
      </c>
      <c r="E29" s="10" t="s">
        <v>38</v>
      </c>
      <c r="F29" s="10" t="s">
        <v>64</v>
      </c>
      <c r="G29" s="10" t="s">
        <v>28</v>
      </c>
      <c r="H29" s="10" t="s">
        <v>33</v>
      </c>
      <c r="I29" s="6" t="s">
        <v>68</v>
      </c>
      <c r="J29" s="11" t="s">
        <v>37</v>
      </c>
      <c r="K29" s="12" t="s">
        <v>40</v>
      </c>
      <c r="L29" s="13"/>
      <c r="M29" s="13"/>
      <c r="N29" s="51"/>
    </row>
    <row r="30" spans="1:14" ht="22.5">
      <c r="A30" s="49">
        <v>21</v>
      </c>
      <c r="B30" s="10" t="s">
        <v>25</v>
      </c>
      <c r="C30" s="10" t="s">
        <v>66</v>
      </c>
      <c r="D30" s="10" t="s">
        <v>66</v>
      </c>
      <c r="E30" s="10" t="s">
        <v>27</v>
      </c>
      <c r="F30" s="10" t="s">
        <v>26</v>
      </c>
      <c r="G30" s="10" t="s">
        <v>28</v>
      </c>
      <c r="H30" s="10" t="s">
        <v>33</v>
      </c>
      <c r="I30" s="6" t="s">
        <v>69</v>
      </c>
      <c r="J30" s="11"/>
      <c r="K30" s="12"/>
      <c r="L30" s="5">
        <f t="shared" ref="L30:N30" si="7">L31+L32</f>
        <v>0</v>
      </c>
      <c r="M30" s="5">
        <f t="shared" si="7"/>
        <v>0</v>
      </c>
      <c r="N30" s="50">
        <f t="shared" si="7"/>
        <v>0</v>
      </c>
    </row>
    <row r="31" spans="1:14" ht="146.25">
      <c r="A31" s="49">
        <v>22</v>
      </c>
      <c r="B31" s="10" t="s">
        <v>25</v>
      </c>
      <c r="C31" s="10" t="s">
        <v>66</v>
      </c>
      <c r="D31" s="10" t="s">
        <v>66</v>
      </c>
      <c r="E31" s="10" t="s">
        <v>70</v>
      </c>
      <c r="F31" s="10" t="s">
        <v>64</v>
      </c>
      <c r="G31" s="10" t="s">
        <v>28</v>
      </c>
      <c r="H31" s="10" t="s">
        <v>33</v>
      </c>
      <c r="I31" s="6" t="s">
        <v>71</v>
      </c>
      <c r="J31" s="11" t="s">
        <v>37</v>
      </c>
      <c r="K31" s="12" t="s">
        <v>40</v>
      </c>
      <c r="L31" s="13"/>
      <c r="M31" s="13"/>
      <c r="N31" s="51"/>
    </row>
    <row r="32" spans="1:14" ht="146.25">
      <c r="A32" s="49">
        <v>23</v>
      </c>
      <c r="B32" s="10" t="s">
        <v>25</v>
      </c>
      <c r="C32" s="10" t="s">
        <v>66</v>
      </c>
      <c r="D32" s="10" t="s">
        <v>66</v>
      </c>
      <c r="E32" s="10" t="s">
        <v>72</v>
      </c>
      <c r="F32" s="10" t="s">
        <v>64</v>
      </c>
      <c r="G32" s="10" t="s">
        <v>28</v>
      </c>
      <c r="H32" s="10" t="s">
        <v>33</v>
      </c>
      <c r="I32" s="6" t="s">
        <v>73</v>
      </c>
      <c r="J32" s="11" t="s">
        <v>37</v>
      </c>
      <c r="K32" s="12" t="s">
        <v>40</v>
      </c>
      <c r="L32" s="13"/>
      <c r="M32" s="13"/>
      <c r="N32" s="51"/>
    </row>
    <row r="33" spans="1:14" ht="45">
      <c r="A33" s="49">
        <v>24</v>
      </c>
      <c r="B33" s="10" t="s">
        <v>25</v>
      </c>
      <c r="C33" s="10" t="s">
        <v>74</v>
      </c>
      <c r="D33" s="10" t="s">
        <v>26</v>
      </c>
      <c r="E33" s="10" t="s">
        <v>27</v>
      </c>
      <c r="F33" s="10" t="s">
        <v>26</v>
      </c>
      <c r="G33" s="10" t="s">
        <v>28</v>
      </c>
      <c r="H33" s="10" t="s">
        <v>27</v>
      </c>
      <c r="I33" s="6" t="s">
        <v>75</v>
      </c>
      <c r="J33" s="11"/>
      <c r="K33" s="12"/>
      <c r="L33" s="5">
        <f t="shared" ref="L33:N33" si="8">SUM(L34:L36)</f>
        <v>0</v>
      </c>
      <c r="M33" s="5">
        <f t="shared" si="8"/>
        <v>0</v>
      </c>
      <c r="N33" s="50">
        <f t="shared" si="8"/>
        <v>0</v>
      </c>
    </row>
    <row r="34" spans="1:14" ht="202.5">
      <c r="A34" s="49">
        <v>25</v>
      </c>
      <c r="B34" s="10" t="s">
        <v>25</v>
      </c>
      <c r="C34" s="10" t="s">
        <v>74</v>
      </c>
      <c r="D34" s="10" t="s">
        <v>45</v>
      </c>
      <c r="E34" s="10" t="s">
        <v>35</v>
      </c>
      <c r="F34" s="10" t="s">
        <v>30</v>
      </c>
      <c r="G34" s="10" t="s">
        <v>28</v>
      </c>
      <c r="H34" s="10" t="s">
        <v>33</v>
      </c>
      <c r="I34" s="6" t="s">
        <v>76</v>
      </c>
      <c r="J34" s="11" t="s">
        <v>37</v>
      </c>
      <c r="K34" s="12" t="s">
        <v>40</v>
      </c>
      <c r="L34" s="13"/>
      <c r="M34" s="13"/>
      <c r="N34" s="51"/>
    </row>
    <row r="35" spans="1:14" ht="112.5">
      <c r="A35" s="49">
        <v>26</v>
      </c>
      <c r="B35" s="10" t="s">
        <v>25</v>
      </c>
      <c r="C35" s="10" t="s">
        <v>74</v>
      </c>
      <c r="D35" s="10" t="s">
        <v>77</v>
      </c>
      <c r="E35" s="10" t="s">
        <v>78</v>
      </c>
      <c r="F35" s="10" t="s">
        <v>30</v>
      </c>
      <c r="G35" s="10" t="s">
        <v>79</v>
      </c>
      <c r="H35" s="10" t="s">
        <v>33</v>
      </c>
      <c r="I35" s="6" t="s">
        <v>80</v>
      </c>
      <c r="J35" s="11" t="s">
        <v>81</v>
      </c>
      <c r="K35" s="12" t="s">
        <v>82</v>
      </c>
      <c r="L35" s="13"/>
      <c r="M35" s="13"/>
      <c r="N35" s="51"/>
    </row>
    <row r="36" spans="1:14" ht="393.75">
      <c r="A36" s="49">
        <v>27</v>
      </c>
      <c r="B36" s="10" t="s">
        <v>25</v>
      </c>
      <c r="C36" s="10" t="s">
        <v>74</v>
      </c>
      <c r="D36" s="10" t="s">
        <v>77</v>
      </c>
      <c r="E36" s="10" t="s">
        <v>83</v>
      </c>
      <c r="F36" s="10" t="s">
        <v>30</v>
      </c>
      <c r="G36" s="10" t="s">
        <v>79</v>
      </c>
      <c r="H36" s="10" t="s">
        <v>33</v>
      </c>
      <c r="I36" s="6" t="s">
        <v>84</v>
      </c>
      <c r="J36" s="11">
        <v>377</v>
      </c>
      <c r="K36" s="12" t="s">
        <v>86</v>
      </c>
      <c r="L36" s="13"/>
      <c r="M36" s="13"/>
      <c r="N36" s="51"/>
    </row>
    <row r="37" spans="1:14" ht="168.75">
      <c r="A37" s="49">
        <v>28</v>
      </c>
      <c r="B37" s="10" t="s">
        <v>25</v>
      </c>
      <c r="C37" s="10" t="s">
        <v>87</v>
      </c>
      <c r="D37" s="10" t="s">
        <v>26</v>
      </c>
      <c r="E37" s="10" t="s">
        <v>27</v>
      </c>
      <c r="F37" s="10" t="s">
        <v>26</v>
      </c>
      <c r="G37" s="10" t="s">
        <v>28</v>
      </c>
      <c r="H37" s="10" t="s">
        <v>27</v>
      </c>
      <c r="I37" s="6" t="s">
        <v>88</v>
      </c>
      <c r="J37" s="11"/>
      <c r="K37" s="12"/>
      <c r="L37" s="5">
        <f>SUM(L38:L47)</f>
        <v>0</v>
      </c>
      <c r="M37" s="5">
        <f t="shared" ref="M37:N37" si="9">SUM(M38:M47)</f>
        <v>0</v>
      </c>
      <c r="N37" s="50">
        <f t="shared" si="9"/>
        <v>0</v>
      </c>
    </row>
    <row r="38" spans="1:14" ht="337.5">
      <c r="A38" s="49">
        <v>29</v>
      </c>
      <c r="B38" s="10" t="s">
        <v>25</v>
      </c>
      <c r="C38" s="10" t="s">
        <v>87</v>
      </c>
      <c r="D38" s="10" t="s">
        <v>57</v>
      </c>
      <c r="E38" s="10" t="s">
        <v>89</v>
      </c>
      <c r="F38" s="10" t="s">
        <v>64</v>
      </c>
      <c r="G38" s="10" t="s">
        <v>28</v>
      </c>
      <c r="H38" s="10" t="s">
        <v>90</v>
      </c>
      <c r="I38" s="6" t="s">
        <v>91</v>
      </c>
      <c r="J38" s="11" t="s">
        <v>92</v>
      </c>
      <c r="K38" s="12" t="s">
        <v>93</v>
      </c>
      <c r="L38" s="13"/>
      <c r="M38" s="13"/>
      <c r="N38" s="51"/>
    </row>
    <row r="39" spans="1:14" ht="348.75">
      <c r="A39" s="49">
        <v>30</v>
      </c>
      <c r="B39" s="10" t="s">
        <v>25</v>
      </c>
      <c r="C39" s="10" t="s">
        <v>87</v>
      </c>
      <c r="D39" s="10" t="s">
        <v>57</v>
      </c>
      <c r="E39" s="10" t="s">
        <v>94</v>
      </c>
      <c r="F39" s="10" t="s">
        <v>64</v>
      </c>
      <c r="G39" s="10" t="s">
        <v>28</v>
      </c>
      <c r="H39" s="10" t="s">
        <v>90</v>
      </c>
      <c r="I39" s="6" t="s">
        <v>95</v>
      </c>
      <c r="J39" s="11" t="s">
        <v>92</v>
      </c>
      <c r="K39" s="12" t="s">
        <v>93</v>
      </c>
      <c r="L39" s="13"/>
      <c r="M39" s="13"/>
      <c r="N39" s="51"/>
    </row>
    <row r="40" spans="1:14" ht="348.75">
      <c r="A40" s="49">
        <v>31</v>
      </c>
      <c r="B40" s="10" t="s">
        <v>25</v>
      </c>
      <c r="C40" s="10" t="s">
        <v>87</v>
      </c>
      <c r="D40" s="10" t="s">
        <v>57</v>
      </c>
      <c r="E40" s="10" t="s">
        <v>96</v>
      </c>
      <c r="F40" s="10" t="s">
        <v>64</v>
      </c>
      <c r="G40" s="10" t="s">
        <v>97</v>
      </c>
      <c r="H40" s="10" t="s">
        <v>90</v>
      </c>
      <c r="I40" s="6" t="s">
        <v>98</v>
      </c>
      <c r="J40" s="11" t="s">
        <v>81</v>
      </c>
      <c r="K40" s="12" t="s">
        <v>82</v>
      </c>
      <c r="L40" s="13"/>
      <c r="M40" s="13"/>
      <c r="N40" s="51"/>
    </row>
    <row r="41" spans="1:14" ht="168.75">
      <c r="A41" s="49">
        <v>32</v>
      </c>
      <c r="B41" s="10" t="s">
        <v>25</v>
      </c>
      <c r="C41" s="10" t="s">
        <v>87</v>
      </c>
      <c r="D41" s="10" t="s">
        <v>57</v>
      </c>
      <c r="E41" s="10" t="s">
        <v>99</v>
      </c>
      <c r="F41" s="10" t="s">
        <v>64</v>
      </c>
      <c r="G41" s="10" t="s">
        <v>28</v>
      </c>
      <c r="H41" s="10" t="s">
        <v>90</v>
      </c>
      <c r="I41" s="6" t="s">
        <v>100</v>
      </c>
      <c r="J41" s="11" t="s">
        <v>92</v>
      </c>
      <c r="K41" s="12" t="s">
        <v>93</v>
      </c>
      <c r="L41" s="13"/>
      <c r="M41" s="13"/>
      <c r="N41" s="51"/>
    </row>
    <row r="42" spans="1:14" ht="409.5">
      <c r="A42" s="49">
        <v>33</v>
      </c>
      <c r="B42" s="10" t="s">
        <v>25</v>
      </c>
      <c r="C42" s="10" t="s">
        <v>87</v>
      </c>
      <c r="D42" s="10" t="s">
        <v>57</v>
      </c>
      <c r="E42" s="10" t="s">
        <v>101</v>
      </c>
      <c r="F42" s="10" t="s">
        <v>64</v>
      </c>
      <c r="G42" s="10" t="s">
        <v>28</v>
      </c>
      <c r="H42" s="10" t="s">
        <v>90</v>
      </c>
      <c r="I42" s="6" t="s">
        <v>102</v>
      </c>
      <c r="J42" s="11" t="s">
        <v>92</v>
      </c>
      <c r="K42" s="12" t="s">
        <v>93</v>
      </c>
      <c r="L42" s="13"/>
      <c r="M42" s="13"/>
      <c r="N42" s="51"/>
    </row>
    <row r="43" spans="1:14" ht="409.5">
      <c r="A43" s="49">
        <v>34</v>
      </c>
      <c r="B43" s="10" t="s">
        <v>25</v>
      </c>
      <c r="C43" s="10" t="s">
        <v>87</v>
      </c>
      <c r="D43" s="10" t="s">
        <v>103</v>
      </c>
      <c r="E43" s="10" t="s">
        <v>104</v>
      </c>
      <c r="F43" s="10" t="s">
        <v>64</v>
      </c>
      <c r="G43" s="10" t="s">
        <v>124</v>
      </c>
      <c r="H43" s="10" t="s">
        <v>90</v>
      </c>
      <c r="I43" s="6" t="s">
        <v>176</v>
      </c>
      <c r="J43" s="11" t="s">
        <v>92</v>
      </c>
      <c r="K43" s="12" t="s">
        <v>93</v>
      </c>
      <c r="L43" s="13"/>
      <c r="M43" s="13"/>
      <c r="N43" s="51"/>
    </row>
    <row r="44" spans="1:14" ht="409.5">
      <c r="A44" s="49">
        <v>35</v>
      </c>
      <c r="B44" s="10" t="s">
        <v>25</v>
      </c>
      <c r="C44" s="10" t="s">
        <v>87</v>
      </c>
      <c r="D44" s="10" t="s">
        <v>103</v>
      </c>
      <c r="E44" s="10" t="s">
        <v>104</v>
      </c>
      <c r="F44" s="10" t="s">
        <v>64</v>
      </c>
      <c r="G44" s="10" t="s">
        <v>105</v>
      </c>
      <c r="H44" s="10" t="s">
        <v>90</v>
      </c>
      <c r="I44" s="6" t="s">
        <v>106</v>
      </c>
      <c r="J44" s="11" t="s">
        <v>92</v>
      </c>
      <c r="K44" s="12" t="s">
        <v>93</v>
      </c>
      <c r="L44" s="13"/>
      <c r="M44" s="13"/>
      <c r="N44" s="51"/>
    </row>
    <row r="45" spans="1:14" ht="393.75">
      <c r="A45" s="49">
        <v>36</v>
      </c>
      <c r="B45" s="10" t="s">
        <v>25</v>
      </c>
      <c r="C45" s="10" t="s">
        <v>87</v>
      </c>
      <c r="D45" s="10" t="s">
        <v>103</v>
      </c>
      <c r="E45" s="10" t="s">
        <v>104</v>
      </c>
      <c r="F45" s="10" t="s">
        <v>64</v>
      </c>
      <c r="G45" s="10" t="s">
        <v>108</v>
      </c>
      <c r="H45" s="10" t="s">
        <v>90</v>
      </c>
      <c r="I45" s="6" t="s">
        <v>109</v>
      </c>
      <c r="J45" s="11" t="s">
        <v>85</v>
      </c>
      <c r="K45" s="12" t="s">
        <v>86</v>
      </c>
      <c r="L45" s="13"/>
      <c r="M45" s="13"/>
      <c r="N45" s="51"/>
    </row>
    <row r="46" spans="1:14" ht="409.5">
      <c r="A46" s="49">
        <v>37</v>
      </c>
      <c r="B46" s="10" t="s">
        <v>25</v>
      </c>
      <c r="C46" s="10" t="s">
        <v>87</v>
      </c>
      <c r="D46" s="10" t="s">
        <v>103</v>
      </c>
      <c r="E46" s="10" t="s">
        <v>179</v>
      </c>
      <c r="F46" s="10" t="s">
        <v>64</v>
      </c>
      <c r="G46" s="10" t="s">
        <v>97</v>
      </c>
      <c r="H46" s="10" t="s">
        <v>90</v>
      </c>
      <c r="I46" s="14" t="s">
        <v>177</v>
      </c>
      <c r="J46" s="10" t="s">
        <v>81</v>
      </c>
      <c r="K46" s="12" t="s">
        <v>82</v>
      </c>
      <c r="L46" s="13"/>
      <c r="M46" s="13"/>
      <c r="N46" s="51"/>
    </row>
    <row r="47" spans="1:14" ht="409.5">
      <c r="A47" s="49">
        <v>38</v>
      </c>
      <c r="B47" s="10" t="s">
        <v>25</v>
      </c>
      <c r="C47" s="10" t="s">
        <v>87</v>
      </c>
      <c r="D47" s="10" t="s">
        <v>103</v>
      </c>
      <c r="E47" s="10" t="s">
        <v>179</v>
      </c>
      <c r="F47" s="10" t="s">
        <v>64</v>
      </c>
      <c r="G47" s="10" t="s">
        <v>124</v>
      </c>
      <c r="H47" s="10" t="s">
        <v>90</v>
      </c>
      <c r="I47" s="14" t="s">
        <v>178</v>
      </c>
      <c r="J47" s="11" t="s">
        <v>92</v>
      </c>
      <c r="K47" s="12" t="s">
        <v>93</v>
      </c>
      <c r="L47" s="13"/>
      <c r="M47" s="13"/>
      <c r="N47" s="51"/>
    </row>
    <row r="48" spans="1:14" ht="90">
      <c r="A48" s="49">
        <v>39</v>
      </c>
      <c r="B48" s="10" t="s">
        <v>25</v>
      </c>
      <c r="C48" s="10" t="s">
        <v>110</v>
      </c>
      <c r="D48" s="10" t="s">
        <v>26</v>
      </c>
      <c r="E48" s="10" t="s">
        <v>27</v>
      </c>
      <c r="F48" s="10" t="s">
        <v>26</v>
      </c>
      <c r="G48" s="10" t="s">
        <v>28</v>
      </c>
      <c r="H48" s="10" t="s">
        <v>27</v>
      </c>
      <c r="I48" s="6" t="s">
        <v>111</v>
      </c>
      <c r="J48" s="11"/>
      <c r="K48" s="12"/>
      <c r="L48" s="5">
        <f t="shared" ref="L48:N48" si="10">SUM(L49:L52)</f>
        <v>0</v>
      </c>
      <c r="M48" s="5">
        <f t="shared" si="10"/>
        <v>0</v>
      </c>
      <c r="N48" s="50">
        <f t="shared" si="10"/>
        <v>0</v>
      </c>
    </row>
    <row r="49" spans="1:14" ht="112.5">
      <c r="A49" s="49">
        <v>40</v>
      </c>
      <c r="B49" s="10" t="s">
        <v>25</v>
      </c>
      <c r="C49" s="10" t="s">
        <v>110</v>
      </c>
      <c r="D49" s="10" t="s">
        <v>30</v>
      </c>
      <c r="E49" s="10" t="s">
        <v>35</v>
      </c>
      <c r="F49" s="10" t="s">
        <v>30</v>
      </c>
      <c r="G49" s="10" t="s">
        <v>28</v>
      </c>
      <c r="H49" s="10" t="s">
        <v>90</v>
      </c>
      <c r="I49" s="6" t="s">
        <v>112</v>
      </c>
      <c r="J49" s="11" t="s">
        <v>113</v>
      </c>
      <c r="K49" s="12" t="s">
        <v>114</v>
      </c>
      <c r="L49" s="13"/>
      <c r="M49" s="13"/>
      <c r="N49" s="51"/>
    </row>
    <row r="50" spans="1:14" ht="67.5">
      <c r="A50" s="49">
        <v>41</v>
      </c>
      <c r="B50" s="10" t="s">
        <v>25</v>
      </c>
      <c r="C50" s="10" t="s">
        <v>110</v>
      </c>
      <c r="D50" s="10" t="s">
        <v>30</v>
      </c>
      <c r="E50" s="10" t="s">
        <v>41</v>
      </c>
      <c r="F50" s="10" t="s">
        <v>30</v>
      </c>
      <c r="G50" s="10" t="s">
        <v>28</v>
      </c>
      <c r="H50" s="10" t="s">
        <v>90</v>
      </c>
      <c r="I50" s="6" t="s">
        <v>115</v>
      </c>
      <c r="J50" s="11" t="s">
        <v>113</v>
      </c>
      <c r="K50" s="12" t="s">
        <v>114</v>
      </c>
      <c r="L50" s="13"/>
      <c r="M50" s="13"/>
      <c r="N50" s="51"/>
    </row>
    <row r="51" spans="1:14" ht="67.5">
      <c r="A51" s="49">
        <v>42</v>
      </c>
      <c r="B51" s="10" t="s">
        <v>25</v>
      </c>
      <c r="C51" s="10" t="s">
        <v>110</v>
      </c>
      <c r="D51" s="10" t="s">
        <v>30</v>
      </c>
      <c r="E51" s="10" t="s">
        <v>116</v>
      </c>
      <c r="F51" s="10" t="s">
        <v>30</v>
      </c>
      <c r="G51" s="10" t="s">
        <v>28</v>
      </c>
      <c r="H51" s="10" t="s">
        <v>90</v>
      </c>
      <c r="I51" s="6" t="s">
        <v>117</v>
      </c>
      <c r="J51" s="11" t="s">
        <v>113</v>
      </c>
      <c r="K51" s="12" t="s">
        <v>114</v>
      </c>
      <c r="L51" s="13"/>
      <c r="M51" s="13"/>
      <c r="N51" s="51"/>
    </row>
    <row r="52" spans="1:14" ht="67.5">
      <c r="A52" s="49">
        <v>43</v>
      </c>
      <c r="B52" s="10" t="s">
        <v>25</v>
      </c>
      <c r="C52" s="10" t="s">
        <v>110</v>
      </c>
      <c r="D52" s="10" t="s">
        <v>30</v>
      </c>
      <c r="E52" s="10" t="s">
        <v>72</v>
      </c>
      <c r="F52" s="10" t="s">
        <v>30</v>
      </c>
      <c r="G52" s="10" t="s">
        <v>28</v>
      </c>
      <c r="H52" s="10" t="s">
        <v>90</v>
      </c>
      <c r="I52" s="6" t="s">
        <v>118</v>
      </c>
      <c r="J52" s="11" t="s">
        <v>113</v>
      </c>
      <c r="K52" s="12" t="s">
        <v>114</v>
      </c>
      <c r="L52" s="13"/>
      <c r="M52" s="13"/>
      <c r="N52" s="51"/>
    </row>
    <row r="53" spans="1:14" ht="123.75">
      <c r="A53" s="49">
        <v>44</v>
      </c>
      <c r="B53" s="10" t="s">
        <v>25</v>
      </c>
      <c r="C53" s="10" t="s">
        <v>119</v>
      </c>
      <c r="D53" s="10" t="s">
        <v>26</v>
      </c>
      <c r="E53" s="10" t="s">
        <v>27</v>
      </c>
      <c r="F53" s="10" t="s">
        <v>26</v>
      </c>
      <c r="G53" s="10" t="s">
        <v>28</v>
      </c>
      <c r="H53" s="10" t="s">
        <v>27</v>
      </c>
      <c r="I53" s="6" t="s">
        <v>120</v>
      </c>
      <c r="J53" s="11"/>
      <c r="K53" s="12"/>
      <c r="L53" s="5">
        <f>SUM(L54:L61)</f>
        <v>0</v>
      </c>
      <c r="M53" s="5">
        <f t="shared" ref="M53:N53" si="11">SUM(M54:M61)</f>
        <v>0</v>
      </c>
      <c r="N53" s="50">
        <f t="shared" si="11"/>
        <v>0</v>
      </c>
    </row>
    <row r="54" spans="1:14" ht="146.25">
      <c r="A54" s="49">
        <v>45</v>
      </c>
      <c r="B54" s="10" t="s">
        <v>25</v>
      </c>
      <c r="C54" s="10" t="s">
        <v>119</v>
      </c>
      <c r="D54" s="10" t="s">
        <v>30</v>
      </c>
      <c r="E54" s="10" t="s">
        <v>122</v>
      </c>
      <c r="F54" s="10" t="s">
        <v>64</v>
      </c>
      <c r="G54" s="10" t="s">
        <v>97</v>
      </c>
      <c r="H54" s="10" t="s">
        <v>121</v>
      </c>
      <c r="I54" s="6" t="s">
        <v>123</v>
      </c>
      <c r="J54" s="11" t="s">
        <v>81</v>
      </c>
      <c r="K54" s="12" t="s">
        <v>82</v>
      </c>
      <c r="L54" s="13"/>
      <c r="M54" s="13"/>
      <c r="N54" s="51"/>
    </row>
    <row r="55" spans="1:14" ht="146.25">
      <c r="A55" s="49">
        <v>46</v>
      </c>
      <c r="B55" s="10" t="s">
        <v>25</v>
      </c>
      <c r="C55" s="10" t="s">
        <v>119</v>
      </c>
      <c r="D55" s="10" t="s">
        <v>30</v>
      </c>
      <c r="E55" s="10" t="s">
        <v>122</v>
      </c>
      <c r="F55" s="10" t="s">
        <v>64</v>
      </c>
      <c r="G55" s="10" t="s">
        <v>124</v>
      </c>
      <c r="H55" s="10" t="s">
        <v>121</v>
      </c>
      <c r="I55" s="6" t="s">
        <v>125</v>
      </c>
      <c r="J55" s="11" t="s">
        <v>81</v>
      </c>
      <c r="K55" s="12" t="s">
        <v>82</v>
      </c>
      <c r="L55" s="13"/>
      <c r="M55" s="13"/>
      <c r="N55" s="51"/>
    </row>
    <row r="56" spans="1:14" ht="168.75">
      <c r="A56" s="49">
        <v>47</v>
      </c>
      <c r="B56" s="10" t="s">
        <v>25</v>
      </c>
      <c r="C56" s="10" t="s">
        <v>119</v>
      </c>
      <c r="D56" s="10" t="s">
        <v>32</v>
      </c>
      <c r="E56" s="10" t="s">
        <v>126</v>
      </c>
      <c r="F56" s="10" t="s">
        <v>64</v>
      </c>
      <c r="G56" s="10" t="s">
        <v>28</v>
      </c>
      <c r="H56" s="10" t="s">
        <v>121</v>
      </c>
      <c r="I56" s="6" t="s">
        <v>127</v>
      </c>
      <c r="J56" s="11" t="s">
        <v>92</v>
      </c>
      <c r="K56" s="12" t="s">
        <v>93</v>
      </c>
      <c r="L56" s="13"/>
      <c r="M56" s="13"/>
      <c r="N56" s="51"/>
    </row>
    <row r="57" spans="1:14" ht="202.5">
      <c r="A57" s="49">
        <v>48</v>
      </c>
      <c r="B57" s="10" t="s">
        <v>25</v>
      </c>
      <c r="C57" s="10" t="s">
        <v>119</v>
      </c>
      <c r="D57" s="10" t="s">
        <v>32</v>
      </c>
      <c r="E57" s="10" t="s">
        <v>122</v>
      </c>
      <c r="F57" s="10" t="s">
        <v>64</v>
      </c>
      <c r="G57" s="10" t="s">
        <v>105</v>
      </c>
      <c r="H57" s="10" t="s">
        <v>121</v>
      </c>
      <c r="I57" s="6" t="s">
        <v>128</v>
      </c>
      <c r="J57" s="11" t="s">
        <v>81</v>
      </c>
      <c r="K57" s="12" t="s">
        <v>82</v>
      </c>
      <c r="L57" s="13"/>
      <c r="M57" s="13"/>
      <c r="N57" s="51"/>
    </row>
    <row r="58" spans="1:14" ht="315">
      <c r="A58" s="49">
        <v>49</v>
      </c>
      <c r="B58" s="10" t="s">
        <v>25</v>
      </c>
      <c r="C58" s="10" t="s">
        <v>119</v>
      </c>
      <c r="D58" s="10" t="s">
        <v>32</v>
      </c>
      <c r="E58" s="10" t="s">
        <v>122</v>
      </c>
      <c r="F58" s="10" t="s">
        <v>64</v>
      </c>
      <c r="G58" s="10" t="s">
        <v>107</v>
      </c>
      <c r="H58" s="10" t="s">
        <v>121</v>
      </c>
      <c r="I58" s="6" t="s">
        <v>129</v>
      </c>
      <c r="J58" s="11" t="s">
        <v>81</v>
      </c>
      <c r="K58" s="12" t="s">
        <v>82</v>
      </c>
      <c r="L58" s="13"/>
      <c r="M58" s="13"/>
      <c r="N58" s="51"/>
    </row>
    <row r="59" spans="1:14" ht="157.5">
      <c r="A59" s="49">
        <v>50</v>
      </c>
      <c r="B59" s="10" t="s">
        <v>25</v>
      </c>
      <c r="C59" s="10" t="s">
        <v>119</v>
      </c>
      <c r="D59" s="10" t="s">
        <v>32</v>
      </c>
      <c r="E59" s="10" t="s">
        <v>122</v>
      </c>
      <c r="F59" s="10" t="s">
        <v>64</v>
      </c>
      <c r="G59" s="10" t="s">
        <v>130</v>
      </c>
      <c r="H59" s="10" t="s">
        <v>121</v>
      </c>
      <c r="I59" s="6" t="s">
        <v>131</v>
      </c>
      <c r="J59" s="11" t="s">
        <v>132</v>
      </c>
      <c r="K59" s="12" t="s">
        <v>133</v>
      </c>
      <c r="L59" s="13"/>
      <c r="M59" s="13"/>
      <c r="N59" s="51"/>
    </row>
    <row r="60" spans="1:14" ht="236.25">
      <c r="A60" s="49">
        <v>51</v>
      </c>
      <c r="B60" s="10" t="s">
        <v>25</v>
      </c>
      <c r="C60" s="10" t="s">
        <v>119</v>
      </c>
      <c r="D60" s="10" t="s">
        <v>32</v>
      </c>
      <c r="E60" s="10" t="s">
        <v>122</v>
      </c>
      <c r="F60" s="10" t="s">
        <v>64</v>
      </c>
      <c r="G60" s="10" t="s">
        <v>134</v>
      </c>
      <c r="H60" s="10" t="s">
        <v>121</v>
      </c>
      <c r="I60" s="6" t="s">
        <v>135</v>
      </c>
      <c r="J60" s="11" t="s">
        <v>132</v>
      </c>
      <c r="K60" s="12" t="s">
        <v>133</v>
      </c>
      <c r="L60" s="13"/>
      <c r="M60" s="13"/>
      <c r="N60" s="51"/>
    </row>
    <row r="61" spans="1:14" ht="180">
      <c r="A61" s="49">
        <v>52</v>
      </c>
      <c r="B61" s="10" t="s">
        <v>25</v>
      </c>
      <c r="C61" s="10" t="s">
        <v>119</v>
      </c>
      <c r="D61" s="10" t="s">
        <v>32</v>
      </c>
      <c r="E61" s="10" t="s">
        <v>122</v>
      </c>
      <c r="F61" s="10" t="s">
        <v>64</v>
      </c>
      <c r="G61" s="10">
        <v>11</v>
      </c>
      <c r="H61" s="10" t="s">
        <v>121</v>
      </c>
      <c r="I61" s="6" t="s">
        <v>227</v>
      </c>
      <c r="J61" s="11" t="s">
        <v>132</v>
      </c>
      <c r="K61" s="12" t="s">
        <v>133</v>
      </c>
      <c r="L61" s="13"/>
      <c r="M61" s="13"/>
      <c r="N61" s="51"/>
    </row>
    <row r="62" spans="1:14" ht="90">
      <c r="A62" s="49">
        <v>53</v>
      </c>
      <c r="B62" s="10" t="s">
        <v>25</v>
      </c>
      <c r="C62" s="10" t="s">
        <v>136</v>
      </c>
      <c r="D62" s="10" t="s">
        <v>26</v>
      </c>
      <c r="E62" s="10" t="s">
        <v>27</v>
      </c>
      <c r="F62" s="10" t="s">
        <v>26</v>
      </c>
      <c r="G62" s="10" t="s">
        <v>28</v>
      </c>
      <c r="H62" s="10" t="s">
        <v>27</v>
      </c>
      <c r="I62" s="6" t="s">
        <v>137</v>
      </c>
      <c r="J62" s="11"/>
      <c r="K62" s="12"/>
      <c r="L62" s="5">
        <f t="shared" ref="L62:N62" si="12">SUM(L63:L66)</f>
        <v>0</v>
      </c>
      <c r="M62" s="5">
        <f t="shared" si="12"/>
        <v>0</v>
      </c>
      <c r="N62" s="50">
        <f t="shared" si="12"/>
        <v>0</v>
      </c>
    </row>
    <row r="63" spans="1:14" ht="168.75">
      <c r="A63" s="49">
        <v>54</v>
      </c>
      <c r="B63" s="10" t="s">
        <v>25</v>
      </c>
      <c r="C63" s="10" t="s">
        <v>136</v>
      </c>
      <c r="D63" s="10" t="s">
        <v>30</v>
      </c>
      <c r="E63" s="10" t="s">
        <v>43</v>
      </c>
      <c r="F63" s="10" t="s">
        <v>64</v>
      </c>
      <c r="G63" s="10" t="s">
        <v>28</v>
      </c>
      <c r="H63" s="10" t="s">
        <v>138</v>
      </c>
      <c r="I63" s="6" t="s">
        <v>139</v>
      </c>
      <c r="J63" s="11" t="s">
        <v>92</v>
      </c>
      <c r="K63" s="12" t="s">
        <v>93</v>
      </c>
      <c r="L63" s="13"/>
      <c r="M63" s="13"/>
      <c r="N63" s="51"/>
    </row>
    <row r="64" spans="1:14" ht="393.75">
      <c r="A64" s="49">
        <v>55</v>
      </c>
      <c r="B64" s="10" t="s">
        <v>25</v>
      </c>
      <c r="C64" s="10" t="s">
        <v>136</v>
      </c>
      <c r="D64" s="10" t="s">
        <v>32</v>
      </c>
      <c r="E64" s="10" t="s">
        <v>140</v>
      </c>
      <c r="F64" s="10" t="s">
        <v>64</v>
      </c>
      <c r="G64" s="10" t="s">
        <v>28</v>
      </c>
      <c r="H64" s="10" t="s">
        <v>138</v>
      </c>
      <c r="I64" s="6" t="s">
        <v>141</v>
      </c>
      <c r="J64" s="11" t="s">
        <v>92</v>
      </c>
      <c r="K64" s="12" t="s">
        <v>93</v>
      </c>
      <c r="L64" s="13"/>
      <c r="M64" s="13"/>
      <c r="N64" s="51"/>
    </row>
    <row r="65" spans="1:14" ht="191.25">
      <c r="A65" s="49">
        <v>56</v>
      </c>
      <c r="B65" s="10" t="s">
        <v>25</v>
      </c>
      <c r="C65" s="10" t="s">
        <v>136</v>
      </c>
      <c r="D65" s="10" t="s">
        <v>66</v>
      </c>
      <c r="E65" s="10" t="s">
        <v>89</v>
      </c>
      <c r="F65" s="10" t="s">
        <v>64</v>
      </c>
      <c r="G65" s="10" t="s">
        <v>28</v>
      </c>
      <c r="H65" s="10" t="s">
        <v>142</v>
      </c>
      <c r="I65" s="6" t="s">
        <v>143</v>
      </c>
      <c r="J65" s="11" t="s">
        <v>92</v>
      </c>
      <c r="K65" s="12" t="s">
        <v>93</v>
      </c>
      <c r="L65" s="13"/>
      <c r="M65" s="13"/>
      <c r="N65" s="51"/>
    </row>
    <row r="66" spans="1:14" ht="371.25">
      <c r="A66" s="49">
        <v>57</v>
      </c>
      <c r="B66" s="10" t="s">
        <v>25</v>
      </c>
      <c r="C66" s="10" t="s">
        <v>136</v>
      </c>
      <c r="D66" s="10" t="s">
        <v>66</v>
      </c>
      <c r="E66" s="10" t="s">
        <v>101</v>
      </c>
      <c r="F66" s="10" t="s">
        <v>64</v>
      </c>
      <c r="G66" s="10" t="s">
        <v>28</v>
      </c>
      <c r="H66" s="10" t="s">
        <v>142</v>
      </c>
      <c r="I66" s="6" t="s">
        <v>144</v>
      </c>
      <c r="J66" s="11" t="s">
        <v>92</v>
      </c>
      <c r="K66" s="12" t="s">
        <v>93</v>
      </c>
      <c r="L66" s="13"/>
      <c r="M66" s="13"/>
      <c r="N66" s="51"/>
    </row>
    <row r="67" spans="1:14" ht="56.25">
      <c r="A67" s="49">
        <v>58</v>
      </c>
      <c r="B67" s="10" t="s">
        <v>25</v>
      </c>
      <c r="C67" s="10" t="s">
        <v>145</v>
      </c>
      <c r="D67" s="10" t="s">
        <v>26</v>
      </c>
      <c r="E67" s="10" t="s">
        <v>27</v>
      </c>
      <c r="F67" s="10" t="s">
        <v>26</v>
      </c>
      <c r="G67" s="10" t="s">
        <v>28</v>
      </c>
      <c r="H67" s="10" t="s">
        <v>27</v>
      </c>
      <c r="I67" s="6" t="s">
        <v>146</v>
      </c>
      <c r="J67" s="11"/>
      <c r="K67" s="12"/>
      <c r="L67" s="13">
        <f>SUM(L68:L116)</f>
        <v>10400000</v>
      </c>
      <c r="M67" s="13">
        <f t="shared" ref="M67:N67" si="13">SUM(M68:M116)</f>
        <v>9399993.3599999994</v>
      </c>
      <c r="N67" s="51">
        <f t="shared" si="13"/>
        <v>8400000</v>
      </c>
    </row>
    <row r="68" spans="1:14" ht="409.5">
      <c r="A68" s="49">
        <v>59</v>
      </c>
      <c r="B68" s="15" t="s">
        <v>25</v>
      </c>
      <c r="C68" s="15" t="s">
        <v>145</v>
      </c>
      <c r="D68" s="15" t="s">
        <v>30</v>
      </c>
      <c r="E68" s="15" t="s">
        <v>228</v>
      </c>
      <c r="F68" s="15" t="s">
        <v>30</v>
      </c>
      <c r="G68" s="15" t="s">
        <v>204</v>
      </c>
      <c r="H68" s="15" t="s">
        <v>219</v>
      </c>
      <c r="I68" s="16" t="s">
        <v>229</v>
      </c>
      <c r="J68" s="11">
        <v>831</v>
      </c>
      <c r="K68" s="17" t="s">
        <v>230</v>
      </c>
      <c r="L68" s="13">
        <v>9500</v>
      </c>
      <c r="M68" s="13">
        <v>8650</v>
      </c>
      <c r="N68" s="51">
        <v>8650</v>
      </c>
    </row>
    <row r="69" spans="1:14" ht="409.5">
      <c r="A69" s="49">
        <v>60</v>
      </c>
      <c r="B69" s="15" t="s">
        <v>25</v>
      </c>
      <c r="C69" s="15" t="s">
        <v>145</v>
      </c>
      <c r="D69" s="15" t="s">
        <v>30</v>
      </c>
      <c r="E69" s="15" t="s">
        <v>228</v>
      </c>
      <c r="F69" s="15" t="s">
        <v>30</v>
      </c>
      <c r="G69" s="15" t="s">
        <v>331</v>
      </c>
      <c r="H69" s="15" t="s">
        <v>219</v>
      </c>
      <c r="I69" s="6" t="s">
        <v>330</v>
      </c>
      <c r="J69" s="11">
        <v>838</v>
      </c>
      <c r="K69" s="17" t="s">
        <v>233</v>
      </c>
      <c r="L69" s="13">
        <v>10000</v>
      </c>
      <c r="M69" s="13">
        <v>10000</v>
      </c>
      <c r="N69" s="51">
        <v>10000</v>
      </c>
    </row>
    <row r="70" spans="1:14" ht="348.75">
      <c r="A70" s="49">
        <v>61</v>
      </c>
      <c r="B70" s="15" t="s">
        <v>25</v>
      </c>
      <c r="C70" s="15" t="s">
        <v>145</v>
      </c>
      <c r="D70" s="15" t="s">
        <v>30</v>
      </c>
      <c r="E70" s="15" t="s">
        <v>228</v>
      </c>
      <c r="F70" s="15" t="s">
        <v>30</v>
      </c>
      <c r="G70" s="15" t="s">
        <v>232</v>
      </c>
      <c r="H70" s="15" t="s">
        <v>219</v>
      </c>
      <c r="I70" s="6" t="s">
        <v>231</v>
      </c>
      <c r="J70" s="11">
        <v>838</v>
      </c>
      <c r="K70" s="17" t="s">
        <v>233</v>
      </c>
      <c r="L70" s="13">
        <v>30000</v>
      </c>
      <c r="M70" s="13">
        <v>30000</v>
      </c>
      <c r="N70" s="51">
        <v>30000</v>
      </c>
    </row>
    <row r="71" spans="1:14" ht="409.5">
      <c r="A71" s="49">
        <v>62</v>
      </c>
      <c r="B71" s="15" t="s">
        <v>25</v>
      </c>
      <c r="C71" s="15" t="s">
        <v>145</v>
      </c>
      <c r="D71" s="15" t="s">
        <v>30</v>
      </c>
      <c r="E71" s="15" t="s">
        <v>234</v>
      </c>
      <c r="F71" s="15" t="s">
        <v>30</v>
      </c>
      <c r="G71" s="15" t="s">
        <v>184</v>
      </c>
      <c r="H71" s="15" t="s">
        <v>219</v>
      </c>
      <c r="I71" s="16" t="s">
        <v>235</v>
      </c>
      <c r="J71" s="11">
        <v>831</v>
      </c>
      <c r="K71" s="17" t="s">
        <v>230</v>
      </c>
      <c r="L71" s="13">
        <v>2000</v>
      </c>
      <c r="M71" s="13">
        <v>2000</v>
      </c>
      <c r="N71" s="51">
        <v>2000</v>
      </c>
    </row>
    <row r="72" spans="1:14" ht="409.5">
      <c r="A72" s="49">
        <v>63</v>
      </c>
      <c r="B72" s="15" t="s">
        <v>25</v>
      </c>
      <c r="C72" s="15" t="s">
        <v>145</v>
      </c>
      <c r="D72" s="15" t="s">
        <v>30</v>
      </c>
      <c r="E72" s="15" t="s">
        <v>234</v>
      </c>
      <c r="F72" s="15" t="s">
        <v>30</v>
      </c>
      <c r="G72" s="15" t="s">
        <v>202</v>
      </c>
      <c r="H72" s="15" t="s">
        <v>219</v>
      </c>
      <c r="I72" s="16" t="s">
        <v>236</v>
      </c>
      <c r="J72" s="11">
        <v>831</v>
      </c>
      <c r="K72" s="17" t="s">
        <v>230</v>
      </c>
      <c r="L72" s="13">
        <v>2500</v>
      </c>
      <c r="M72" s="13">
        <v>2500</v>
      </c>
      <c r="N72" s="51">
        <v>2500</v>
      </c>
    </row>
    <row r="73" spans="1:14" ht="409.5">
      <c r="A73" s="49">
        <v>64</v>
      </c>
      <c r="B73" s="15" t="s">
        <v>25</v>
      </c>
      <c r="C73" s="15" t="s">
        <v>145</v>
      </c>
      <c r="D73" s="15" t="s">
        <v>30</v>
      </c>
      <c r="E73" s="15" t="s">
        <v>234</v>
      </c>
      <c r="F73" s="15" t="s">
        <v>30</v>
      </c>
      <c r="G73" s="15" t="s">
        <v>232</v>
      </c>
      <c r="H73" s="15" t="s">
        <v>219</v>
      </c>
      <c r="I73" s="16" t="s">
        <v>237</v>
      </c>
      <c r="J73" s="11">
        <v>831</v>
      </c>
      <c r="K73" s="17" t="s">
        <v>230</v>
      </c>
      <c r="L73" s="13">
        <v>33000</v>
      </c>
      <c r="M73" s="13">
        <v>33000</v>
      </c>
      <c r="N73" s="51">
        <v>33000</v>
      </c>
    </row>
    <row r="74" spans="1:14" ht="409.5">
      <c r="A74" s="49">
        <v>65</v>
      </c>
      <c r="B74" s="15" t="s">
        <v>25</v>
      </c>
      <c r="C74" s="15" t="s">
        <v>145</v>
      </c>
      <c r="D74" s="15" t="s">
        <v>30</v>
      </c>
      <c r="E74" s="15" t="s">
        <v>234</v>
      </c>
      <c r="F74" s="15" t="s">
        <v>30</v>
      </c>
      <c r="G74" s="15" t="s">
        <v>184</v>
      </c>
      <c r="H74" s="15" t="s">
        <v>219</v>
      </c>
      <c r="I74" s="16" t="s">
        <v>235</v>
      </c>
      <c r="J74" s="11">
        <v>838</v>
      </c>
      <c r="K74" s="17" t="s">
        <v>233</v>
      </c>
      <c r="L74" s="13">
        <v>4000</v>
      </c>
      <c r="M74" s="13">
        <v>4000</v>
      </c>
      <c r="N74" s="51">
        <v>4000</v>
      </c>
    </row>
    <row r="75" spans="1:14" ht="409.5">
      <c r="A75" s="49">
        <v>66</v>
      </c>
      <c r="B75" s="15" t="s">
        <v>25</v>
      </c>
      <c r="C75" s="15" t="s">
        <v>145</v>
      </c>
      <c r="D75" s="15" t="s">
        <v>30</v>
      </c>
      <c r="E75" s="15" t="s">
        <v>234</v>
      </c>
      <c r="F75" s="15" t="s">
        <v>30</v>
      </c>
      <c r="G75" s="15" t="s">
        <v>238</v>
      </c>
      <c r="H75" s="15" t="s">
        <v>219</v>
      </c>
      <c r="I75" s="16" t="s">
        <v>239</v>
      </c>
      <c r="J75" s="11">
        <v>838</v>
      </c>
      <c r="K75" s="17" t="s">
        <v>233</v>
      </c>
      <c r="L75" s="13">
        <v>120000</v>
      </c>
      <c r="M75" s="13">
        <v>120000</v>
      </c>
      <c r="N75" s="51">
        <v>120000</v>
      </c>
    </row>
    <row r="76" spans="1:14" ht="405">
      <c r="A76" s="49">
        <v>67</v>
      </c>
      <c r="B76" s="15" t="s">
        <v>25</v>
      </c>
      <c r="C76" s="15" t="s">
        <v>145</v>
      </c>
      <c r="D76" s="15" t="s">
        <v>30</v>
      </c>
      <c r="E76" s="15" t="s">
        <v>240</v>
      </c>
      <c r="F76" s="15" t="s">
        <v>30</v>
      </c>
      <c r="G76" s="15" t="s">
        <v>191</v>
      </c>
      <c r="H76" s="15" t="s">
        <v>219</v>
      </c>
      <c r="I76" s="16" t="s">
        <v>241</v>
      </c>
      <c r="J76" s="11">
        <v>831</v>
      </c>
      <c r="K76" s="17" t="s">
        <v>230</v>
      </c>
      <c r="L76" s="13">
        <v>250</v>
      </c>
      <c r="M76" s="13">
        <v>250</v>
      </c>
      <c r="N76" s="51">
        <v>250</v>
      </c>
    </row>
    <row r="77" spans="1:14" ht="371.25">
      <c r="A77" s="49">
        <v>68</v>
      </c>
      <c r="B77" s="15" t="s">
        <v>25</v>
      </c>
      <c r="C77" s="15" t="s">
        <v>145</v>
      </c>
      <c r="D77" s="15" t="s">
        <v>30</v>
      </c>
      <c r="E77" s="15" t="s">
        <v>240</v>
      </c>
      <c r="F77" s="15" t="s">
        <v>30</v>
      </c>
      <c r="G77" s="15" t="s">
        <v>242</v>
      </c>
      <c r="H77" s="15" t="s">
        <v>219</v>
      </c>
      <c r="I77" s="16" t="s">
        <v>243</v>
      </c>
      <c r="J77" s="11">
        <v>831</v>
      </c>
      <c r="K77" s="17" t="s">
        <v>230</v>
      </c>
      <c r="L77" s="13">
        <v>6500</v>
      </c>
      <c r="M77" s="13">
        <v>6500</v>
      </c>
      <c r="N77" s="51">
        <v>6500</v>
      </c>
    </row>
    <row r="78" spans="1:14" ht="405">
      <c r="A78" s="49">
        <v>69</v>
      </c>
      <c r="B78" s="15" t="s">
        <v>25</v>
      </c>
      <c r="C78" s="15" t="s">
        <v>145</v>
      </c>
      <c r="D78" s="15" t="s">
        <v>30</v>
      </c>
      <c r="E78" s="15" t="s">
        <v>240</v>
      </c>
      <c r="F78" s="15" t="s">
        <v>30</v>
      </c>
      <c r="G78" s="15" t="s">
        <v>191</v>
      </c>
      <c r="H78" s="15" t="s">
        <v>219</v>
      </c>
      <c r="I78" s="16" t="s">
        <v>241</v>
      </c>
      <c r="J78" s="11">
        <v>838</v>
      </c>
      <c r="K78" s="17" t="s">
        <v>233</v>
      </c>
      <c r="L78" s="13">
        <v>1000</v>
      </c>
      <c r="M78" s="13">
        <v>1000</v>
      </c>
      <c r="N78" s="51">
        <v>1000</v>
      </c>
    </row>
    <row r="79" spans="1:14" ht="371.25">
      <c r="A79" s="49">
        <v>70</v>
      </c>
      <c r="B79" s="15" t="s">
        <v>25</v>
      </c>
      <c r="C79" s="15" t="s">
        <v>145</v>
      </c>
      <c r="D79" s="15" t="s">
        <v>30</v>
      </c>
      <c r="E79" s="15" t="s">
        <v>240</v>
      </c>
      <c r="F79" s="15" t="s">
        <v>30</v>
      </c>
      <c r="G79" s="15" t="s">
        <v>242</v>
      </c>
      <c r="H79" s="15" t="s">
        <v>219</v>
      </c>
      <c r="I79" s="16" t="s">
        <v>243</v>
      </c>
      <c r="J79" s="11">
        <v>838</v>
      </c>
      <c r="K79" s="17" t="s">
        <v>233</v>
      </c>
      <c r="L79" s="13">
        <v>15000</v>
      </c>
      <c r="M79" s="13">
        <v>15000</v>
      </c>
      <c r="N79" s="51">
        <v>15000</v>
      </c>
    </row>
    <row r="80" spans="1:14" ht="348.75">
      <c r="A80" s="49">
        <v>71</v>
      </c>
      <c r="B80" s="15" t="s">
        <v>25</v>
      </c>
      <c r="C80" s="15" t="s">
        <v>145</v>
      </c>
      <c r="D80" s="15" t="s">
        <v>30</v>
      </c>
      <c r="E80" s="15" t="s">
        <v>240</v>
      </c>
      <c r="F80" s="15" t="s">
        <v>30</v>
      </c>
      <c r="G80" s="15" t="s">
        <v>232</v>
      </c>
      <c r="H80" s="15" t="s">
        <v>219</v>
      </c>
      <c r="I80" s="16" t="s">
        <v>245</v>
      </c>
      <c r="J80" s="11">
        <v>838</v>
      </c>
      <c r="K80" s="17" t="s">
        <v>233</v>
      </c>
      <c r="L80" s="13">
        <v>1000</v>
      </c>
      <c r="M80" s="13">
        <v>1000</v>
      </c>
      <c r="N80" s="51">
        <v>1000</v>
      </c>
    </row>
    <row r="81" spans="1:14" ht="326.25">
      <c r="A81" s="49">
        <v>72</v>
      </c>
      <c r="B81" s="15" t="s">
        <v>25</v>
      </c>
      <c r="C81" s="15" t="s">
        <v>145</v>
      </c>
      <c r="D81" s="15" t="s">
        <v>30</v>
      </c>
      <c r="E81" s="15" t="s">
        <v>99</v>
      </c>
      <c r="F81" s="15" t="s">
        <v>30</v>
      </c>
      <c r="G81" s="15" t="s">
        <v>28</v>
      </c>
      <c r="H81" s="15" t="s">
        <v>219</v>
      </c>
      <c r="I81" s="16" t="s">
        <v>221</v>
      </c>
      <c r="J81" s="10" t="s">
        <v>81</v>
      </c>
      <c r="K81" s="17" t="s">
        <v>248</v>
      </c>
      <c r="L81" s="13">
        <v>60000</v>
      </c>
      <c r="M81" s="13">
        <v>60000</v>
      </c>
      <c r="N81" s="51">
        <v>60000</v>
      </c>
    </row>
    <row r="82" spans="1:14" ht="326.25">
      <c r="A82" s="49">
        <v>73</v>
      </c>
      <c r="B82" s="15" t="s">
        <v>25</v>
      </c>
      <c r="C82" s="15" t="s">
        <v>145</v>
      </c>
      <c r="D82" s="15" t="s">
        <v>30</v>
      </c>
      <c r="E82" s="15" t="s">
        <v>99</v>
      </c>
      <c r="F82" s="15" t="s">
        <v>30</v>
      </c>
      <c r="G82" s="15" t="s">
        <v>28</v>
      </c>
      <c r="H82" s="15" t="s">
        <v>219</v>
      </c>
      <c r="I82" s="16" t="s">
        <v>221</v>
      </c>
      <c r="J82" s="10" t="s">
        <v>246</v>
      </c>
      <c r="K82" s="17" t="s">
        <v>249</v>
      </c>
      <c r="L82" s="13">
        <v>26666.67</v>
      </c>
      <c r="M82" s="13">
        <v>26666.67</v>
      </c>
      <c r="N82" s="51">
        <v>26666.67</v>
      </c>
    </row>
    <row r="83" spans="1:14" ht="326.25">
      <c r="A83" s="49">
        <v>74</v>
      </c>
      <c r="B83" s="15" t="s">
        <v>25</v>
      </c>
      <c r="C83" s="15" t="s">
        <v>145</v>
      </c>
      <c r="D83" s="15" t="s">
        <v>30</v>
      </c>
      <c r="E83" s="15" t="s">
        <v>99</v>
      </c>
      <c r="F83" s="15" t="s">
        <v>30</v>
      </c>
      <c r="G83" s="15" t="s">
        <v>28</v>
      </c>
      <c r="H83" s="15" t="s">
        <v>219</v>
      </c>
      <c r="I83" s="16" t="s">
        <v>221</v>
      </c>
      <c r="J83" s="10" t="s">
        <v>92</v>
      </c>
      <c r="K83" s="17" t="s">
        <v>247</v>
      </c>
      <c r="L83" s="13">
        <v>25000</v>
      </c>
      <c r="M83" s="13">
        <v>25000</v>
      </c>
      <c r="N83" s="51">
        <v>25000</v>
      </c>
    </row>
    <row r="84" spans="1:14" ht="348.75">
      <c r="A84" s="49">
        <v>75</v>
      </c>
      <c r="B84" s="15" t="s">
        <v>25</v>
      </c>
      <c r="C84" s="15" t="s">
        <v>145</v>
      </c>
      <c r="D84" s="15" t="s">
        <v>30</v>
      </c>
      <c r="E84" s="15" t="s">
        <v>220</v>
      </c>
      <c r="F84" s="15" t="s">
        <v>30</v>
      </c>
      <c r="G84" s="15" t="s">
        <v>28</v>
      </c>
      <c r="H84" s="15" t="s">
        <v>219</v>
      </c>
      <c r="I84" s="6" t="s">
        <v>291</v>
      </c>
      <c r="J84" s="10" t="s">
        <v>92</v>
      </c>
      <c r="K84" s="17" t="s">
        <v>247</v>
      </c>
      <c r="L84" s="13">
        <v>10000</v>
      </c>
      <c r="M84" s="13">
        <v>10000</v>
      </c>
      <c r="N84" s="51">
        <v>10000</v>
      </c>
    </row>
    <row r="85" spans="1:14" ht="409.5">
      <c r="A85" s="49">
        <v>76</v>
      </c>
      <c r="B85" s="15" t="s">
        <v>25</v>
      </c>
      <c r="C85" s="15" t="s">
        <v>145</v>
      </c>
      <c r="D85" s="15" t="s">
        <v>30</v>
      </c>
      <c r="E85" s="15" t="s">
        <v>250</v>
      </c>
      <c r="F85" s="15" t="s">
        <v>30</v>
      </c>
      <c r="G85" s="15" t="s">
        <v>201</v>
      </c>
      <c r="H85" s="15" t="s">
        <v>219</v>
      </c>
      <c r="I85" s="16" t="s">
        <v>251</v>
      </c>
      <c r="J85" s="18">
        <v>838</v>
      </c>
      <c r="K85" s="17" t="s">
        <v>233</v>
      </c>
      <c r="L85" s="13">
        <v>25000</v>
      </c>
      <c r="M85" s="13">
        <v>25000</v>
      </c>
      <c r="N85" s="51">
        <v>25000</v>
      </c>
    </row>
    <row r="86" spans="1:14" ht="360">
      <c r="A86" s="49">
        <v>77</v>
      </c>
      <c r="B86" s="15" t="s">
        <v>25</v>
      </c>
      <c r="C86" s="15" t="s">
        <v>145</v>
      </c>
      <c r="D86" s="15" t="s">
        <v>30</v>
      </c>
      <c r="E86" s="15" t="s">
        <v>250</v>
      </c>
      <c r="F86" s="15" t="s">
        <v>30</v>
      </c>
      <c r="G86" s="15" t="s">
        <v>232</v>
      </c>
      <c r="H86" s="15" t="s">
        <v>219</v>
      </c>
      <c r="I86" s="16" t="s">
        <v>252</v>
      </c>
      <c r="J86" s="18">
        <v>838</v>
      </c>
      <c r="K86" s="17" t="s">
        <v>233</v>
      </c>
      <c r="L86" s="13">
        <v>5000</v>
      </c>
      <c r="M86" s="13">
        <v>5000</v>
      </c>
      <c r="N86" s="51">
        <v>5000</v>
      </c>
    </row>
    <row r="87" spans="1:14" ht="348.75">
      <c r="A87" s="49">
        <v>78</v>
      </c>
      <c r="B87" s="15" t="s">
        <v>25</v>
      </c>
      <c r="C87" s="15" t="s">
        <v>145</v>
      </c>
      <c r="D87" s="15" t="s">
        <v>30</v>
      </c>
      <c r="E87" s="15" t="s">
        <v>253</v>
      </c>
      <c r="F87" s="15" t="s">
        <v>30</v>
      </c>
      <c r="G87" s="15" t="s">
        <v>232</v>
      </c>
      <c r="H87" s="15" t="s">
        <v>219</v>
      </c>
      <c r="I87" s="16" t="s">
        <v>254</v>
      </c>
      <c r="J87" s="18">
        <v>838</v>
      </c>
      <c r="K87" s="17" t="s">
        <v>233</v>
      </c>
      <c r="L87" s="13">
        <v>20000</v>
      </c>
      <c r="M87" s="13">
        <v>20000</v>
      </c>
      <c r="N87" s="51">
        <v>20000</v>
      </c>
    </row>
    <row r="88" spans="1:14" ht="409.5">
      <c r="A88" s="49">
        <v>79</v>
      </c>
      <c r="B88" s="15" t="s">
        <v>25</v>
      </c>
      <c r="C88" s="15" t="s">
        <v>145</v>
      </c>
      <c r="D88" s="15" t="s">
        <v>30</v>
      </c>
      <c r="E88" s="15" t="s">
        <v>255</v>
      </c>
      <c r="F88" s="15" t="s">
        <v>30</v>
      </c>
      <c r="G88" s="15" t="s">
        <v>190</v>
      </c>
      <c r="H88" s="15" t="s">
        <v>219</v>
      </c>
      <c r="I88" s="16" t="s">
        <v>256</v>
      </c>
      <c r="J88" s="18">
        <v>838</v>
      </c>
      <c r="K88" s="17" t="s">
        <v>233</v>
      </c>
      <c r="L88" s="13">
        <v>180000</v>
      </c>
      <c r="M88" s="13">
        <v>180000</v>
      </c>
      <c r="N88" s="51">
        <v>180000</v>
      </c>
    </row>
    <row r="89" spans="1:14" ht="409.5">
      <c r="A89" s="49">
        <v>80</v>
      </c>
      <c r="B89" s="15" t="s">
        <v>25</v>
      </c>
      <c r="C89" s="15" t="s">
        <v>145</v>
      </c>
      <c r="D89" s="15" t="s">
        <v>30</v>
      </c>
      <c r="E89" s="15" t="s">
        <v>255</v>
      </c>
      <c r="F89" s="15" t="s">
        <v>30</v>
      </c>
      <c r="G89" s="15" t="s">
        <v>257</v>
      </c>
      <c r="H89" s="15" t="s">
        <v>219</v>
      </c>
      <c r="I89" s="16" t="s">
        <v>258</v>
      </c>
      <c r="J89" s="18">
        <v>838</v>
      </c>
      <c r="K89" s="17" t="s">
        <v>233</v>
      </c>
      <c r="L89" s="13">
        <v>25000</v>
      </c>
      <c r="M89" s="13">
        <v>25000</v>
      </c>
      <c r="N89" s="51">
        <v>25000</v>
      </c>
    </row>
    <row r="90" spans="1:14" ht="409.5">
      <c r="A90" s="49">
        <v>81</v>
      </c>
      <c r="B90" s="15" t="s">
        <v>25</v>
      </c>
      <c r="C90" s="15" t="s">
        <v>145</v>
      </c>
      <c r="D90" s="15" t="s">
        <v>30</v>
      </c>
      <c r="E90" s="15" t="s">
        <v>255</v>
      </c>
      <c r="F90" s="15" t="s">
        <v>30</v>
      </c>
      <c r="G90" s="15" t="s">
        <v>232</v>
      </c>
      <c r="H90" s="15" t="s">
        <v>219</v>
      </c>
      <c r="I90" s="16" t="s">
        <v>259</v>
      </c>
      <c r="J90" s="18">
        <v>838</v>
      </c>
      <c r="K90" s="17" t="s">
        <v>233</v>
      </c>
      <c r="L90" s="13">
        <v>50000</v>
      </c>
      <c r="M90" s="13">
        <v>50000</v>
      </c>
      <c r="N90" s="51">
        <v>50000</v>
      </c>
    </row>
    <row r="91" spans="1:14" ht="409.5">
      <c r="A91" s="49">
        <v>82</v>
      </c>
      <c r="B91" s="15" t="s">
        <v>25</v>
      </c>
      <c r="C91" s="15" t="s">
        <v>145</v>
      </c>
      <c r="D91" s="15" t="s">
        <v>30</v>
      </c>
      <c r="E91" s="15" t="s">
        <v>260</v>
      </c>
      <c r="F91" s="15" t="s">
        <v>30</v>
      </c>
      <c r="G91" s="15" t="s">
        <v>108</v>
      </c>
      <c r="H91" s="15" t="s">
        <v>219</v>
      </c>
      <c r="I91" s="16" t="s">
        <v>261</v>
      </c>
      <c r="J91" s="18">
        <v>838</v>
      </c>
      <c r="K91" s="17" t="s">
        <v>233</v>
      </c>
      <c r="L91" s="13">
        <v>3000</v>
      </c>
      <c r="M91" s="13">
        <v>3000</v>
      </c>
      <c r="N91" s="51">
        <v>3000</v>
      </c>
    </row>
    <row r="92" spans="1:14" ht="409.5">
      <c r="A92" s="49">
        <v>83</v>
      </c>
      <c r="B92" s="15" t="s">
        <v>25</v>
      </c>
      <c r="C92" s="15" t="s">
        <v>145</v>
      </c>
      <c r="D92" s="15" t="s">
        <v>30</v>
      </c>
      <c r="E92" s="15" t="s">
        <v>260</v>
      </c>
      <c r="F92" s="15" t="s">
        <v>30</v>
      </c>
      <c r="G92" s="15" t="s">
        <v>183</v>
      </c>
      <c r="H92" s="15" t="s">
        <v>219</v>
      </c>
      <c r="I92" s="16" t="s">
        <v>262</v>
      </c>
      <c r="J92" s="18">
        <v>838</v>
      </c>
      <c r="K92" s="17" t="s">
        <v>233</v>
      </c>
      <c r="L92" s="13">
        <v>3000</v>
      </c>
      <c r="M92" s="13">
        <v>3000</v>
      </c>
      <c r="N92" s="51">
        <v>3000</v>
      </c>
    </row>
    <row r="93" spans="1:14" ht="409.5">
      <c r="A93" s="49">
        <v>84</v>
      </c>
      <c r="B93" s="15" t="s">
        <v>25</v>
      </c>
      <c r="C93" s="15" t="s">
        <v>145</v>
      </c>
      <c r="D93" s="15" t="s">
        <v>30</v>
      </c>
      <c r="E93" s="15" t="s">
        <v>260</v>
      </c>
      <c r="F93" s="15" t="s">
        <v>30</v>
      </c>
      <c r="G93" s="15" t="s">
        <v>263</v>
      </c>
      <c r="H93" s="15" t="s">
        <v>219</v>
      </c>
      <c r="I93" s="16" t="s">
        <v>264</v>
      </c>
      <c r="J93" s="18">
        <v>838</v>
      </c>
      <c r="K93" s="17" t="s">
        <v>233</v>
      </c>
      <c r="L93" s="13">
        <v>7500</v>
      </c>
      <c r="M93" s="13">
        <v>7500</v>
      </c>
      <c r="N93" s="51">
        <v>7500</v>
      </c>
    </row>
    <row r="94" spans="1:14" ht="409.5">
      <c r="A94" s="49">
        <v>85</v>
      </c>
      <c r="B94" s="15" t="s">
        <v>25</v>
      </c>
      <c r="C94" s="15" t="s">
        <v>145</v>
      </c>
      <c r="D94" s="15" t="s">
        <v>30</v>
      </c>
      <c r="E94" s="15" t="s">
        <v>260</v>
      </c>
      <c r="F94" s="15" t="s">
        <v>30</v>
      </c>
      <c r="G94" s="15" t="s">
        <v>232</v>
      </c>
      <c r="H94" s="15" t="s">
        <v>219</v>
      </c>
      <c r="I94" s="16" t="s">
        <v>265</v>
      </c>
      <c r="J94" s="18">
        <v>838</v>
      </c>
      <c r="K94" s="17" t="s">
        <v>233</v>
      </c>
      <c r="L94" s="13">
        <v>20000</v>
      </c>
      <c r="M94" s="13">
        <v>20000</v>
      </c>
      <c r="N94" s="51">
        <v>20000</v>
      </c>
    </row>
    <row r="95" spans="1:14" ht="409.5">
      <c r="A95" s="49">
        <v>86</v>
      </c>
      <c r="B95" s="15" t="s">
        <v>25</v>
      </c>
      <c r="C95" s="15" t="s">
        <v>145</v>
      </c>
      <c r="D95" s="15" t="s">
        <v>30</v>
      </c>
      <c r="E95" s="15" t="s">
        <v>266</v>
      </c>
      <c r="F95" s="15" t="s">
        <v>30</v>
      </c>
      <c r="G95" s="15" t="s">
        <v>28</v>
      </c>
      <c r="H95" s="15" t="s">
        <v>219</v>
      </c>
      <c r="I95" s="16" t="s">
        <v>267</v>
      </c>
      <c r="J95" s="18" t="s">
        <v>246</v>
      </c>
      <c r="K95" s="17" t="s">
        <v>249</v>
      </c>
      <c r="L95" s="13">
        <v>34833.360000000001</v>
      </c>
      <c r="M95" s="13">
        <v>30015.81</v>
      </c>
      <c r="N95" s="51">
        <v>37798.82</v>
      </c>
    </row>
    <row r="96" spans="1:14" ht="409.5">
      <c r="A96" s="49">
        <v>87</v>
      </c>
      <c r="B96" s="15" t="s">
        <v>25</v>
      </c>
      <c r="C96" s="15" t="s">
        <v>145</v>
      </c>
      <c r="D96" s="15" t="s">
        <v>30</v>
      </c>
      <c r="E96" s="15" t="s">
        <v>83</v>
      </c>
      <c r="F96" s="15" t="s">
        <v>30</v>
      </c>
      <c r="G96" s="15" t="s">
        <v>130</v>
      </c>
      <c r="H96" s="15" t="s">
        <v>219</v>
      </c>
      <c r="I96" s="16" t="s">
        <v>268</v>
      </c>
      <c r="J96" s="18" t="s">
        <v>244</v>
      </c>
      <c r="K96" s="17" t="s">
        <v>233</v>
      </c>
      <c r="L96" s="13">
        <v>2000</v>
      </c>
      <c r="M96" s="13">
        <v>2000</v>
      </c>
      <c r="N96" s="51">
        <v>2000</v>
      </c>
    </row>
    <row r="97" spans="1:14" ht="371.25">
      <c r="A97" s="49">
        <v>88</v>
      </c>
      <c r="B97" s="15" t="s">
        <v>25</v>
      </c>
      <c r="C97" s="15" t="s">
        <v>145</v>
      </c>
      <c r="D97" s="15" t="s">
        <v>30</v>
      </c>
      <c r="E97" s="15" t="s">
        <v>83</v>
      </c>
      <c r="F97" s="15" t="s">
        <v>30</v>
      </c>
      <c r="G97" s="15" t="s">
        <v>232</v>
      </c>
      <c r="H97" s="15" t="s">
        <v>219</v>
      </c>
      <c r="I97" s="16" t="s">
        <v>269</v>
      </c>
      <c r="J97" s="18" t="s">
        <v>244</v>
      </c>
      <c r="K97" s="17" t="s">
        <v>233</v>
      </c>
      <c r="L97" s="13">
        <v>2000</v>
      </c>
      <c r="M97" s="13">
        <v>2000</v>
      </c>
      <c r="N97" s="51">
        <v>2000</v>
      </c>
    </row>
    <row r="98" spans="1:14" ht="348.75">
      <c r="A98" s="49">
        <v>89</v>
      </c>
      <c r="B98" s="15" t="s">
        <v>25</v>
      </c>
      <c r="C98" s="15" t="s">
        <v>145</v>
      </c>
      <c r="D98" s="15" t="s">
        <v>30</v>
      </c>
      <c r="E98" s="15" t="s">
        <v>270</v>
      </c>
      <c r="F98" s="15" t="s">
        <v>30</v>
      </c>
      <c r="G98" s="15" t="s">
        <v>232</v>
      </c>
      <c r="H98" s="15" t="s">
        <v>219</v>
      </c>
      <c r="I98" s="16" t="s">
        <v>279</v>
      </c>
      <c r="J98" s="18" t="s">
        <v>280</v>
      </c>
      <c r="K98" s="17" t="s">
        <v>230</v>
      </c>
      <c r="L98" s="13">
        <v>2500</v>
      </c>
      <c r="M98" s="13">
        <v>2500</v>
      </c>
      <c r="N98" s="51">
        <v>2500</v>
      </c>
    </row>
    <row r="99" spans="1:14" ht="409.5">
      <c r="A99" s="49">
        <v>90</v>
      </c>
      <c r="B99" s="15" t="s">
        <v>25</v>
      </c>
      <c r="C99" s="15" t="s">
        <v>145</v>
      </c>
      <c r="D99" s="15" t="s">
        <v>30</v>
      </c>
      <c r="E99" s="15" t="s">
        <v>270</v>
      </c>
      <c r="F99" s="15" t="s">
        <v>30</v>
      </c>
      <c r="G99" s="15" t="s">
        <v>108</v>
      </c>
      <c r="H99" s="15" t="s">
        <v>219</v>
      </c>
      <c r="I99" s="16" t="s">
        <v>271</v>
      </c>
      <c r="J99" s="18" t="s">
        <v>244</v>
      </c>
      <c r="K99" s="17" t="s">
        <v>233</v>
      </c>
      <c r="L99" s="13">
        <v>70000</v>
      </c>
      <c r="M99" s="13">
        <v>70000</v>
      </c>
      <c r="N99" s="51">
        <v>70000</v>
      </c>
    </row>
    <row r="100" spans="1:14" ht="405">
      <c r="A100" s="49">
        <v>91</v>
      </c>
      <c r="B100" s="15" t="s">
        <v>25</v>
      </c>
      <c r="C100" s="15" t="s">
        <v>145</v>
      </c>
      <c r="D100" s="15" t="s">
        <v>30</v>
      </c>
      <c r="E100" s="15" t="s">
        <v>270</v>
      </c>
      <c r="F100" s="15" t="s">
        <v>30</v>
      </c>
      <c r="G100" s="15" t="s">
        <v>130</v>
      </c>
      <c r="H100" s="15" t="s">
        <v>219</v>
      </c>
      <c r="I100" s="16" t="s">
        <v>272</v>
      </c>
      <c r="J100" s="18" t="s">
        <v>244</v>
      </c>
      <c r="K100" s="17" t="s">
        <v>233</v>
      </c>
      <c r="L100" s="13">
        <v>1000</v>
      </c>
      <c r="M100" s="13">
        <v>1000</v>
      </c>
      <c r="N100" s="51">
        <v>1000</v>
      </c>
    </row>
    <row r="101" spans="1:14" ht="409.5">
      <c r="A101" s="49">
        <v>92</v>
      </c>
      <c r="B101" s="15" t="s">
        <v>25</v>
      </c>
      <c r="C101" s="15" t="s">
        <v>145</v>
      </c>
      <c r="D101" s="15" t="s">
        <v>30</v>
      </c>
      <c r="E101" s="15" t="s">
        <v>270</v>
      </c>
      <c r="F101" s="15" t="s">
        <v>30</v>
      </c>
      <c r="G101" s="15" t="s">
        <v>263</v>
      </c>
      <c r="H101" s="15" t="s">
        <v>219</v>
      </c>
      <c r="I101" s="16" t="s">
        <v>273</v>
      </c>
      <c r="J101" s="18" t="s">
        <v>244</v>
      </c>
      <c r="K101" s="17" t="s">
        <v>233</v>
      </c>
      <c r="L101" s="13">
        <v>1500</v>
      </c>
      <c r="M101" s="13">
        <v>1500</v>
      </c>
      <c r="N101" s="51">
        <v>1500</v>
      </c>
    </row>
    <row r="102" spans="1:14" ht="409.5">
      <c r="A102" s="49">
        <v>93</v>
      </c>
      <c r="B102" s="15" t="s">
        <v>25</v>
      </c>
      <c r="C102" s="15" t="s">
        <v>145</v>
      </c>
      <c r="D102" s="15" t="s">
        <v>30</v>
      </c>
      <c r="E102" s="15" t="s">
        <v>270</v>
      </c>
      <c r="F102" s="15" t="s">
        <v>30</v>
      </c>
      <c r="G102" s="15" t="s">
        <v>189</v>
      </c>
      <c r="H102" s="15" t="s">
        <v>219</v>
      </c>
      <c r="I102" s="16" t="s">
        <v>274</v>
      </c>
      <c r="J102" s="18" t="s">
        <v>244</v>
      </c>
      <c r="K102" s="17" t="s">
        <v>233</v>
      </c>
      <c r="L102" s="13">
        <v>2500</v>
      </c>
      <c r="M102" s="13">
        <v>2500</v>
      </c>
      <c r="N102" s="51">
        <v>2500</v>
      </c>
    </row>
    <row r="103" spans="1:14" ht="409.5">
      <c r="A103" s="49">
        <v>94</v>
      </c>
      <c r="B103" s="15" t="s">
        <v>25</v>
      </c>
      <c r="C103" s="15" t="s">
        <v>145</v>
      </c>
      <c r="D103" s="15" t="s">
        <v>30</v>
      </c>
      <c r="E103" s="15" t="s">
        <v>270</v>
      </c>
      <c r="F103" s="15" t="s">
        <v>30</v>
      </c>
      <c r="G103" s="15" t="s">
        <v>192</v>
      </c>
      <c r="H103" s="15" t="s">
        <v>219</v>
      </c>
      <c r="I103" s="16" t="s">
        <v>275</v>
      </c>
      <c r="J103" s="18" t="s">
        <v>244</v>
      </c>
      <c r="K103" s="17" t="s">
        <v>233</v>
      </c>
      <c r="L103" s="13">
        <v>500</v>
      </c>
      <c r="M103" s="13">
        <v>500</v>
      </c>
      <c r="N103" s="51">
        <v>500</v>
      </c>
    </row>
    <row r="104" spans="1:14" ht="409.5">
      <c r="A104" s="49">
        <v>95</v>
      </c>
      <c r="B104" s="15" t="s">
        <v>25</v>
      </c>
      <c r="C104" s="15" t="s">
        <v>145</v>
      </c>
      <c r="D104" s="15" t="s">
        <v>30</v>
      </c>
      <c r="E104" s="15" t="s">
        <v>270</v>
      </c>
      <c r="F104" s="15" t="s">
        <v>30</v>
      </c>
      <c r="G104" s="15" t="s">
        <v>193</v>
      </c>
      <c r="H104" s="15" t="s">
        <v>219</v>
      </c>
      <c r="I104" s="16" t="s">
        <v>276</v>
      </c>
      <c r="J104" s="18" t="s">
        <v>244</v>
      </c>
      <c r="K104" s="17" t="s">
        <v>233</v>
      </c>
      <c r="L104" s="13">
        <v>300</v>
      </c>
      <c r="M104" s="13">
        <v>300</v>
      </c>
      <c r="N104" s="51">
        <v>300</v>
      </c>
    </row>
    <row r="105" spans="1:14" ht="409.5">
      <c r="A105" s="49">
        <v>96</v>
      </c>
      <c r="B105" s="15" t="s">
        <v>25</v>
      </c>
      <c r="C105" s="15" t="s">
        <v>145</v>
      </c>
      <c r="D105" s="15" t="s">
        <v>30</v>
      </c>
      <c r="E105" s="15" t="s">
        <v>270</v>
      </c>
      <c r="F105" s="15" t="s">
        <v>30</v>
      </c>
      <c r="G105" s="15" t="s">
        <v>277</v>
      </c>
      <c r="H105" s="15" t="s">
        <v>219</v>
      </c>
      <c r="I105" s="16" t="s">
        <v>278</v>
      </c>
      <c r="J105" s="18" t="s">
        <v>244</v>
      </c>
      <c r="K105" s="17" t="s">
        <v>233</v>
      </c>
      <c r="L105" s="13">
        <v>150000</v>
      </c>
      <c r="M105" s="13">
        <v>150000</v>
      </c>
      <c r="N105" s="51">
        <v>150000</v>
      </c>
    </row>
    <row r="106" spans="1:14" ht="348.75">
      <c r="A106" s="49">
        <v>97</v>
      </c>
      <c r="B106" s="19" t="s">
        <v>25</v>
      </c>
      <c r="C106" s="19" t="s">
        <v>145</v>
      </c>
      <c r="D106" s="19" t="s">
        <v>30</v>
      </c>
      <c r="E106" s="19" t="s">
        <v>270</v>
      </c>
      <c r="F106" s="19" t="s">
        <v>30</v>
      </c>
      <c r="G106" s="19" t="s">
        <v>232</v>
      </c>
      <c r="H106" s="19" t="s">
        <v>219</v>
      </c>
      <c r="I106" s="20" t="s">
        <v>279</v>
      </c>
      <c r="J106" s="18" t="s">
        <v>244</v>
      </c>
      <c r="K106" s="21" t="s">
        <v>233</v>
      </c>
      <c r="L106" s="22">
        <v>5000</v>
      </c>
      <c r="M106" s="22">
        <v>5000</v>
      </c>
      <c r="N106" s="52">
        <v>5000</v>
      </c>
    </row>
    <row r="107" spans="1:14" ht="326.25">
      <c r="A107" s="49">
        <v>98</v>
      </c>
      <c r="B107" s="15" t="s">
        <v>25</v>
      </c>
      <c r="C107" s="15" t="s">
        <v>145</v>
      </c>
      <c r="D107" s="15" t="s">
        <v>30</v>
      </c>
      <c r="E107" s="15" t="s">
        <v>222</v>
      </c>
      <c r="F107" s="15" t="s">
        <v>30</v>
      </c>
      <c r="G107" s="15" t="s">
        <v>28</v>
      </c>
      <c r="H107" s="15" t="s">
        <v>219</v>
      </c>
      <c r="I107" s="16" t="s">
        <v>223</v>
      </c>
      <c r="J107" s="17">
        <v>2</v>
      </c>
      <c r="K107" s="17" t="s">
        <v>247</v>
      </c>
      <c r="L107" s="13">
        <v>1000</v>
      </c>
      <c r="M107" s="13">
        <v>1000</v>
      </c>
      <c r="N107" s="51">
        <v>1000</v>
      </c>
    </row>
    <row r="108" spans="1:14" ht="409.5">
      <c r="A108" s="49">
        <v>99</v>
      </c>
      <c r="B108" s="15" t="s">
        <v>25</v>
      </c>
      <c r="C108" s="15" t="s">
        <v>145</v>
      </c>
      <c r="D108" s="15" t="s">
        <v>30</v>
      </c>
      <c r="E108" s="15" t="s">
        <v>281</v>
      </c>
      <c r="F108" s="15" t="s">
        <v>30</v>
      </c>
      <c r="G108" s="15" t="s">
        <v>193</v>
      </c>
      <c r="H108" s="15" t="s">
        <v>219</v>
      </c>
      <c r="I108" s="16" t="s">
        <v>282</v>
      </c>
      <c r="J108" s="18" t="s">
        <v>280</v>
      </c>
      <c r="K108" s="17" t="s">
        <v>230</v>
      </c>
      <c r="L108" s="13">
        <v>22750</v>
      </c>
      <c r="M108" s="13">
        <v>22750</v>
      </c>
      <c r="N108" s="51">
        <v>22750</v>
      </c>
    </row>
    <row r="109" spans="1:14" ht="405">
      <c r="A109" s="49">
        <v>100</v>
      </c>
      <c r="B109" s="15" t="s">
        <v>25</v>
      </c>
      <c r="C109" s="15" t="s">
        <v>145</v>
      </c>
      <c r="D109" s="15" t="s">
        <v>30</v>
      </c>
      <c r="E109" s="15" t="s">
        <v>281</v>
      </c>
      <c r="F109" s="15" t="s">
        <v>30</v>
      </c>
      <c r="G109" s="15" t="s">
        <v>232</v>
      </c>
      <c r="H109" s="15" t="s">
        <v>219</v>
      </c>
      <c r="I109" s="16" t="s">
        <v>283</v>
      </c>
      <c r="J109" s="18" t="s">
        <v>280</v>
      </c>
      <c r="K109" s="17" t="s">
        <v>230</v>
      </c>
      <c r="L109" s="13">
        <v>33000</v>
      </c>
      <c r="M109" s="13">
        <v>33000</v>
      </c>
      <c r="N109" s="51">
        <v>33000</v>
      </c>
    </row>
    <row r="110" spans="1:14" ht="409.5">
      <c r="A110" s="49">
        <v>101</v>
      </c>
      <c r="B110" s="15" t="s">
        <v>25</v>
      </c>
      <c r="C110" s="15" t="s">
        <v>145</v>
      </c>
      <c r="D110" s="15" t="s">
        <v>30</v>
      </c>
      <c r="E110" s="15" t="s">
        <v>281</v>
      </c>
      <c r="F110" s="15" t="s">
        <v>30</v>
      </c>
      <c r="G110" s="15" t="s">
        <v>193</v>
      </c>
      <c r="H110" s="15" t="s">
        <v>219</v>
      </c>
      <c r="I110" s="16" t="s">
        <v>282</v>
      </c>
      <c r="J110" s="18" t="s">
        <v>244</v>
      </c>
      <c r="K110" s="17" t="s">
        <v>233</v>
      </c>
      <c r="L110" s="13">
        <v>2500</v>
      </c>
      <c r="M110" s="13">
        <v>2500</v>
      </c>
      <c r="N110" s="51">
        <v>2500</v>
      </c>
    </row>
    <row r="111" spans="1:14" ht="405">
      <c r="A111" s="49">
        <v>102</v>
      </c>
      <c r="B111" s="15" t="s">
        <v>25</v>
      </c>
      <c r="C111" s="15" t="s">
        <v>145</v>
      </c>
      <c r="D111" s="15" t="s">
        <v>30</v>
      </c>
      <c r="E111" s="15" t="s">
        <v>281</v>
      </c>
      <c r="F111" s="15" t="s">
        <v>30</v>
      </c>
      <c r="G111" s="15" t="s">
        <v>232</v>
      </c>
      <c r="H111" s="15" t="s">
        <v>219</v>
      </c>
      <c r="I111" s="16" t="s">
        <v>283</v>
      </c>
      <c r="J111" s="18" t="s">
        <v>244</v>
      </c>
      <c r="K111" s="17" t="s">
        <v>233</v>
      </c>
      <c r="L111" s="13">
        <v>500000</v>
      </c>
      <c r="M111" s="13">
        <v>500000</v>
      </c>
      <c r="N111" s="51">
        <v>500000</v>
      </c>
    </row>
    <row r="112" spans="1:14" ht="213.75">
      <c r="A112" s="49">
        <v>103</v>
      </c>
      <c r="B112" s="15" t="s">
        <v>25</v>
      </c>
      <c r="C112" s="15" t="s">
        <v>145</v>
      </c>
      <c r="D112" s="15" t="s">
        <v>32</v>
      </c>
      <c r="E112" s="15" t="s">
        <v>38</v>
      </c>
      <c r="F112" s="15" t="s">
        <v>32</v>
      </c>
      <c r="G112" s="15" t="s">
        <v>28</v>
      </c>
      <c r="H112" s="15" t="s">
        <v>219</v>
      </c>
      <c r="I112" s="16" t="s">
        <v>284</v>
      </c>
      <c r="J112" s="18">
        <v>816</v>
      </c>
      <c r="K112" s="17" t="s">
        <v>285</v>
      </c>
      <c r="L112" s="13">
        <v>2772000</v>
      </c>
      <c r="M112" s="13">
        <v>2772000</v>
      </c>
      <c r="N112" s="51">
        <v>2772000</v>
      </c>
    </row>
    <row r="113" spans="1:14" ht="326.25">
      <c r="A113" s="49">
        <v>104</v>
      </c>
      <c r="B113" s="15" t="s">
        <v>25</v>
      </c>
      <c r="C113" s="15" t="s">
        <v>145</v>
      </c>
      <c r="D113" s="15" t="s">
        <v>77</v>
      </c>
      <c r="E113" s="15" t="s">
        <v>224</v>
      </c>
      <c r="F113" s="15" t="s">
        <v>64</v>
      </c>
      <c r="G113" s="15" t="s">
        <v>28</v>
      </c>
      <c r="H113" s="15" t="s">
        <v>219</v>
      </c>
      <c r="I113" s="16" t="s">
        <v>290</v>
      </c>
      <c r="J113" s="18">
        <v>750</v>
      </c>
      <c r="K113" s="17" t="s">
        <v>288</v>
      </c>
      <c r="L113" s="13">
        <v>50000</v>
      </c>
      <c r="M113" s="13">
        <v>50000</v>
      </c>
      <c r="N113" s="51">
        <v>50000</v>
      </c>
    </row>
    <row r="114" spans="1:14" ht="409.5">
      <c r="A114" s="49">
        <v>105</v>
      </c>
      <c r="B114" s="15" t="s">
        <v>25</v>
      </c>
      <c r="C114" s="15" t="s">
        <v>145</v>
      </c>
      <c r="D114" s="15" t="s">
        <v>77</v>
      </c>
      <c r="E114" s="15" t="s">
        <v>224</v>
      </c>
      <c r="F114" s="15" t="s">
        <v>64</v>
      </c>
      <c r="G114" s="15" t="s">
        <v>97</v>
      </c>
      <c r="H114" s="15" t="s">
        <v>219</v>
      </c>
      <c r="I114" s="16" t="s">
        <v>286</v>
      </c>
      <c r="J114" s="17" t="s">
        <v>92</v>
      </c>
      <c r="K114" s="17" t="s">
        <v>247</v>
      </c>
      <c r="L114" s="13">
        <v>500000</v>
      </c>
      <c r="M114" s="13">
        <v>300000</v>
      </c>
      <c r="N114" s="51">
        <v>300000</v>
      </c>
    </row>
    <row r="115" spans="1:14" ht="409.5">
      <c r="A115" s="49">
        <v>106</v>
      </c>
      <c r="B115" s="15" t="s">
        <v>25</v>
      </c>
      <c r="C115" s="15" t="s">
        <v>145</v>
      </c>
      <c r="D115" s="15" t="s">
        <v>77</v>
      </c>
      <c r="E115" s="15" t="s">
        <v>224</v>
      </c>
      <c r="F115" s="15" t="s">
        <v>64</v>
      </c>
      <c r="G115" s="15" t="s">
        <v>107</v>
      </c>
      <c r="H115" s="15" t="s">
        <v>219</v>
      </c>
      <c r="I115" s="16" t="s">
        <v>287</v>
      </c>
      <c r="J115" s="18" t="s">
        <v>92</v>
      </c>
      <c r="K115" s="17" t="s">
        <v>247</v>
      </c>
      <c r="L115" s="13">
        <v>50000</v>
      </c>
      <c r="M115" s="13">
        <v>50000</v>
      </c>
      <c r="N115" s="51">
        <v>50000</v>
      </c>
    </row>
    <row r="116" spans="1:14" ht="371.25">
      <c r="A116" s="49">
        <v>107</v>
      </c>
      <c r="B116" s="15" t="s">
        <v>25</v>
      </c>
      <c r="C116" s="15" t="s">
        <v>145</v>
      </c>
      <c r="D116" s="15" t="s">
        <v>77</v>
      </c>
      <c r="E116" s="15" t="s">
        <v>224</v>
      </c>
      <c r="F116" s="15" t="s">
        <v>64</v>
      </c>
      <c r="G116" s="15" t="s">
        <v>134</v>
      </c>
      <c r="H116" s="15" t="s">
        <v>219</v>
      </c>
      <c r="I116" s="16" t="s">
        <v>289</v>
      </c>
      <c r="J116" s="18" t="s">
        <v>92</v>
      </c>
      <c r="K116" s="17" t="s">
        <v>247</v>
      </c>
      <c r="L116" s="13">
        <v>5501699.9699999997</v>
      </c>
      <c r="M116" s="13">
        <v>4707360.88</v>
      </c>
      <c r="N116" s="51">
        <v>3699584.51</v>
      </c>
    </row>
    <row r="117" spans="1:14" ht="45">
      <c r="A117" s="49">
        <v>108</v>
      </c>
      <c r="B117" s="11" t="s">
        <v>147</v>
      </c>
      <c r="C117" s="11" t="s">
        <v>26</v>
      </c>
      <c r="D117" s="11" t="s">
        <v>26</v>
      </c>
      <c r="E117" s="11" t="s">
        <v>27</v>
      </c>
      <c r="F117" s="11" t="s">
        <v>26</v>
      </c>
      <c r="G117" s="11" t="s">
        <v>28</v>
      </c>
      <c r="H117" s="11" t="s">
        <v>27</v>
      </c>
      <c r="I117" s="6" t="s">
        <v>327</v>
      </c>
      <c r="J117" s="11"/>
      <c r="K117" s="12"/>
      <c r="L117" s="13">
        <f>L118</f>
        <v>3074325180</v>
      </c>
      <c r="M117" s="13">
        <f t="shared" ref="M117:N117" si="14">M118</f>
        <v>3210005206.6399999</v>
      </c>
      <c r="N117" s="51">
        <f t="shared" si="14"/>
        <v>3308774950</v>
      </c>
    </row>
    <row r="118" spans="1:14" ht="157.5">
      <c r="A118" s="49">
        <v>109</v>
      </c>
      <c r="B118" s="11" t="s">
        <v>147</v>
      </c>
      <c r="C118" s="11" t="s">
        <v>32</v>
      </c>
      <c r="D118" s="11" t="s">
        <v>26</v>
      </c>
      <c r="E118" s="11" t="s">
        <v>27</v>
      </c>
      <c r="F118" s="11" t="s">
        <v>26</v>
      </c>
      <c r="G118" s="11" t="s">
        <v>28</v>
      </c>
      <c r="H118" s="11" t="s">
        <v>27</v>
      </c>
      <c r="I118" s="6" t="s">
        <v>328</v>
      </c>
      <c r="J118" s="11"/>
      <c r="K118" s="12"/>
      <c r="L118" s="13">
        <f>L119+L154+L174</f>
        <v>3074325180</v>
      </c>
      <c r="M118" s="13">
        <f t="shared" ref="M118:N118" si="15">M119+M154+M174</f>
        <v>3210005206.6399999</v>
      </c>
      <c r="N118" s="51">
        <f t="shared" si="15"/>
        <v>3308774950</v>
      </c>
    </row>
    <row r="119" spans="1:14" ht="101.25">
      <c r="A119" s="49">
        <v>110</v>
      </c>
      <c r="B119" s="10" t="s">
        <v>147</v>
      </c>
      <c r="C119" s="10" t="s">
        <v>32</v>
      </c>
      <c r="D119" s="10" t="s">
        <v>149</v>
      </c>
      <c r="E119" s="10" t="s">
        <v>27</v>
      </c>
      <c r="F119" s="10" t="s">
        <v>26</v>
      </c>
      <c r="G119" s="10" t="s">
        <v>28</v>
      </c>
      <c r="H119" s="10" t="s">
        <v>78</v>
      </c>
      <c r="I119" s="6" t="s">
        <v>150</v>
      </c>
      <c r="J119" s="11"/>
      <c r="K119" s="12"/>
      <c r="L119" s="13">
        <f>SUM(L120:L130)</f>
        <v>757060000</v>
      </c>
      <c r="M119" s="13">
        <f t="shared" ref="M119:N119" si="16">SUM(M120:M130)</f>
        <v>910432276.63999999</v>
      </c>
      <c r="N119" s="51">
        <f t="shared" si="16"/>
        <v>1016391950</v>
      </c>
    </row>
    <row r="120" spans="1:14" ht="270">
      <c r="A120" s="49">
        <v>111</v>
      </c>
      <c r="B120" s="10" t="s">
        <v>147</v>
      </c>
      <c r="C120" s="10" t="s">
        <v>32</v>
      </c>
      <c r="D120" s="10" t="s">
        <v>149</v>
      </c>
      <c r="E120" s="10" t="s">
        <v>182</v>
      </c>
      <c r="F120" s="10" t="s">
        <v>64</v>
      </c>
      <c r="G120" s="10" t="s">
        <v>28</v>
      </c>
      <c r="H120" s="10" t="s">
        <v>78</v>
      </c>
      <c r="I120" s="6" t="s">
        <v>292</v>
      </c>
      <c r="J120" s="11">
        <v>44</v>
      </c>
      <c r="K120" s="12" t="s">
        <v>148</v>
      </c>
      <c r="L120" s="13">
        <v>0</v>
      </c>
      <c r="M120" s="13">
        <v>167290630</v>
      </c>
      <c r="N120" s="51">
        <v>170000000</v>
      </c>
    </row>
    <row r="121" spans="1:14" ht="236.25">
      <c r="A121" s="49">
        <v>112</v>
      </c>
      <c r="B121" s="10" t="s">
        <v>147</v>
      </c>
      <c r="C121" s="10" t="s">
        <v>32</v>
      </c>
      <c r="D121" s="10" t="s">
        <v>151</v>
      </c>
      <c r="E121" s="10" t="s">
        <v>152</v>
      </c>
      <c r="F121" s="10" t="s">
        <v>64</v>
      </c>
      <c r="G121" s="10" t="s">
        <v>28</v>
      </c>
      <c r="H121" s="10" t="s">
        <v>78</v>
      </c>
      <c r="I121" s="6" t="s">
        <v>153</v>
      </c>
      <c r="J121" s="11" t="s">
        <v>132</v>
      </c>
      <c r="K121" s="12" t="s">
        <v>133</v>
      </c>
      <c r="L121" s="13">
        <v>0</v>
      </c>
      <c r="M121" s="28">
        <v>3478074</v>
      </c>
      <c r="N121" s="51">
        <v>0</v>
      </c>
    </row>
    <row r="122" spans="1:14" ht="168.75">
      <c r="A122" s="49">
        <v>113</v>
      </c>
      <c r="B122" s="10" t="s">
        <v>147</v>
      </c>
      <c r="C122" s="10" t="s">
        <v>32</v>
      </c>
      <c r="D122" s="10" t="s">
        <v>151</v>
      </c>
      <c r="E122" s="10" t="s">
        <v>294</v>
      </c>
      <c r="F122" s="10" t="s">
        <v>64</v>
      </c>
      <c r="G122" s="10" t="s">
        <v>28</v>
      </c>
      <c r="H122" s="10" t="s">
        <v>78</v>
      </c>
      <c r="I122" s="6" t="s">
        <v>293</v>
      </c>
      <c r="J122" s="11">
        <v>44</v>
      </c>
      <c r="K122" s="12" t="s">
        <v>148</v>
      </c>
      <c r="L122" s="13">
        <v>44640</v>
      </c>
      <c r="M122" s="13">
        <v>0</v>
      </c>
      <c r="N122" s="51">
        <v>0</v>
      </c>
    </row>
    <row r="123" spans="1:14" ht="281.25">
      <c r="A123" s="49">
        <v>114</v>
      </c>
      <c r="B123" s="10" t="s">
        <v>147</v>
      </c>
      <c r="C123" s="10" t="s">
        <v>32</v>
      </c>
      <c r="D123" s="10" t="s">
        <v>151</v>
      </c>
      <c r="E123" s="10">
        <v>304</v>
      </c>
      <c r="F123" s="10" t="s">
        <v>64</v>
      </c>
      <c r="G123" s="10" t="s">
        <v>28</v>
      </c>
      <c r="H123" s="10" t="s">
        <v>78</v>
      </c>
      <c r="I123" s="6" t="s">
        <v>181</v>
      </c>
      <c r="J123" s="11" t="s">
        <v>132</v>
      </c>
      <c r="K123" s="12" t="s">
        <v>133</v>
      </c>
      <c r="L123" s="28">
        <v>71039500</v>
      </c>
      <c r="M123" s="23">
        <v>71039500</v>
      </c>
      <c r="N123" s="24">
        <v>78354700</v>
      </c>
    </row>
    <row r="124" spans="1:14" ht="123.75">
      <c r="A124" s="49">
        <v>115</v>
      </c>
      <c r="B124" s="10" t="s">
        <v>147</v>
      </c>
      <c r="C124" s="10" t="s">
        <v>32</v>
      </c>
      <c r="D124" s="10" t="s">
        <v>151</v>
      </c>
      <c r="E124" s="10" t="s">
        <v>154</v>
      </c>
      <c r="F124" s="10" t="s">
        <v>64</v>
      </c>
      <c r="G124" s="10" t="s">
        <v>28</v>
      </c>
      <c r="H124" s="10" t="s">
        <v>78</v>
      </c>
      <c r="I124" s="6" t="s">
        <v>155</v>
      </c>
      <c r="J124" s="11" t="s">
        <v>104</v>
      </c>
      <c r="K124" s="12" t="s">
        <v>148</v>
      </c>
      <c r="L124" s="13">
        <v>0</v>
      </c>
      <c r="M124" s="23">
        <v>3170560</v>
      </c>
      <c r="N124" s="24">
        <v>2933980</v>
      </c>
    </row>
    <row r="125" spans="1:14" ht="225">
      <c r="A125" s="49">
        <v>116</v>
      </c>
      <c r="B125" s="10" t="s">
        <v>147</v>
      </c>
      <c r="C125" s="10" t="s">
        <v>32</v>
      </c>
      <c r="D125" s="10" t="s">
        <v>151</v>
      </c>
      <c r="E125" s="10">
        <v>519</v>
      </c>
      <c r="F125" s="10" t="s">
        <v>64</v>
      </c>
      <c r="G125" s="10" t="s">
        <v>28</v>
      </c>
      <c r="H125" s="10" t="s">
        <v>78</v>
      </c>
      <c r="I125" s="6" t="s">
        <v>199</v>
      </c>
      <c r="J125" s="11" t="s">
        <v>104</v>
      </c>
      <c r="K125" s="12" t="s">
        <v>148</v>
      </c>
      <c r="L125" s="28">
        <v>709370</v>
      </c>
      <c r="M125" s="28">
        <v>709370</v>
      </c>
      <c r="N125" s="24">
        <v>0</v>
      </c>
    </row>
    <row r="126" spans="1:14" ht="213.75">
      <c r="A126" s="49">
        <v>117</v>
      </c>
      <c r="B126" s="10" t="s">
        <v>147</v>
      </c>
      <c r="C126" s="10" t="s">
        <v>32</v>
      </c>
      <c r="D126" s="10" t="s">
        <v>151</v>
      </c>
      <c r="E126" s="10">
        <v>555</v>
      </c>
      <c r="F126" s="10" t="s">
        <v>64</v>
      </c>
      <c r="G126" s="10" t="s">
        <v>28</v>
      </c>
      <c r="H126" s="10" t="s">
        <v>78</v>
      </c>
      <c r="I126" s="6" t="s">
        <v>200</v>
      </c>
      <c r="J126" s="11" t="s">
        <v>104</v>
      </c>
      <c r="K126" s="12" t="s">
        <v>148</v>
      </c>
      <c r="L126" s="13">
        <v>210700800</v>
      </c>
      <c r="M126" s="13">
        <v>0</v>
      </c>
      <c r="N126" s="51">
        <v>0</v>
      </c>
    </row>
    <row r="127" spans="1:14" ht="281.25">
      <c r="A127" s="49">
        <v>118</v>
      </c>
      <c r="B127" s="10" t="s">
        <v>147</v>
      </c>
      <c r="C127" s="10" t="s">
        <v>32</v>
      </c>
      <c r="D127" s="10" t="s">
        <v>151</v>
      </c>
      <c r="E127" s="10">
        <v>555</v>
      </c>
      <c r="F127" s="10" t="s">
        <v>64</v>
      </c>
      <c r="G127" s="10" t="s">
        <v>28</v>
      </c>
      <c r="H127" s="10" t="s">
        <v>78</v>
      </c>
      <c r="I127" s="6" t="s">
        <v>295</v>
      </c>
      <c r="J127" s="11" t="s">
        <v>104</v>
      </c>
      <c r="K127" s="12" t="s">
        <v>148</v>
      </c>
      <c r="L127" s="13">
        <v>44640000</v>
      </c>
      <c r="M127" s="13">
        <v>59520000</v>
      </c>
      <c r="N127" s="51">
        <v>0</v>
      </c>
    </row>
    <row r="128" spans="1:14" ht="326.25">
      <c r="A128" s="49">
        <v>119</v>
      </c>
      <c r="B128" s="10" t="s">
        <v>147</v>
      </c>
      <c r="C128" s="10" t="s">
        <v>32</v>
      </c>
      <c r="D128" s="10">
        <v>27</v>
      </c>
      <c r="E128" s="10">
        <v>227</v>
      </c>
      <c r="F128" s="10" t="s">
        <v>64</v>
      </c>
      <c r="G128" s="10" t="s">
        <v>28</v>
      </c>
      <c r="H128" s="10" t="s">
        <v>78</v>
      </c>
      <c r="I128" s="6" t="s">
        <v>296</v>
      </c>
      <c r="J128" s="11" t="s">
        <v>104</v>
      </c>
      <c r="K128" s="12" t="s">
        <v>148</v>
      </c>
      <c r="L128" s="13">
        <v>0</v>
      </c>
      <c r="M128" s="13">
        <v>0</v>
      </c>
      <c r="N128" s="51">
        <v>101972230</v>
      </c>
    </row>
    <row r="129" spans="1:14" ht="315">
      <c r="A129" s="49">
        <v>120</v>
      </c>
      <c r="B129" s="10" t="s">
        <v>147</v>
      </c>
      <c r="C129" s="10" t="s">
        <v>32</v>
      </c>
      <c r="D129" s="10">
        <v>27</v>
      </c>
      <c r="E129" s="10">
        <v>227</v>
      </c>
      <c r="F129" s="10" t="s">
        <v>64</v>
      </c>
      <c r="G129" s="10" t="s">
        <v>28</v>
      </c>
      <c r="H129" s="10" t="s">
        <v>78</v>
      </c>
      <c r="I129" s="6" t="s">
        <v>297</v>
      </c>
      <c r="J129" s="11" t="s">
        <v>104</v>
      </c>
      <c r="K129" s="12" t="s">
        <v>148</v>
      </c>
      <c r="L129" s="28">
        <v>7478870</v>
      </c>
      <c r="M129" s="23">
        <v>52290000</v>
      </c>
      <c r="N129" s="24">
        <v>0</v>
      </c>
    </row>
    <row r="130" spans="1:14" ht="22.5">
      <c r="A130" s="49">
        <v>121</v>
      </c>
      <c r="B130" s="11" t="s">
        <v>147</v>
      </c>
      <c r="C130" s="11" t="s">
        <v>32</v>
      </c>
      <c r="D130" s="11" t="s">
        <v>156</v>
      </c>
      <c r="E130" s="11" t="s">
        <v>157</v>
      </c>
      <c r="F130" s="11" t="s">
        <v>26</v>
      </c>
      <c r="G130" s="11" t="s">
        <v>28</v>
      </c>
      <c r="H130" s="11" t="s">
        <v>78</v>
      </c>
      <c r="I130" s="25" t="s">
        <v>329</v>
      </c>
      <c r="J130" s="11"/>
      <c r="K130" s="12"/>
      <c r="L130" s="5">
        <f>SUM(L131:L153)</f>
        <v>422446820</v>
      </c>
      <c r="M130" s="5">
        <f t="shared" ref="M130:N130" si="17">SUM(M131:M153)</f>
        <v>552934142.63999999</v>
      </c>
      <c r="N130" s="50">
        <f t="shared" si="17"/>
        <v>663131040</v>
      </c>
    </row>
    <row r="131" spans="1:14" ht="258.75">
      <c r="A131" s="49">
        <v>122</v>
      </c>
      <c r="B131" s="10" t="s">
        <v>147</v>
      </c>
      <c r="C131" s="10" t="s">
        <v>32</v>
      </c>
      <c r="D131" s="10" t="s">
        <v>156</v>
      </c>
      <c r="E131" s="10" t="s">
        <v>157</v>
      </c>
      <c r="F131" s="10" t="s">
        <v>64</v>
      </c>
      <c r="G131" s="10" t="s">
        <v>108</v>
      </c>
      <c r="H131" s="10" t="s">
        <v>78</v>
      </c>
      <c r="I131" s="6" t="s">
        <v>298</v>
      </c>
      <c r="J131" s="11" t="s">
        <v>132</v>
      </c>
      <c r="K131" s="12" t="s">
        <v>133</v>
      </c>
      <c r="L131" s="13">
        <v>0</v>
      </c>
      <c r="M131" s="13">
        <v>12648000</v>
      </c>
      <c r="N131" s="51">
        <v>0</v>
      </c>
    </row>
    <row r="132" spans="1:14" ht="382.5">
      <c r="A132" s="49">
        <v>123</v>
      </c>
      <c r="B132" s="10" t="s">
        <v>147</v>
      </c>
      <c r="C132" s="10" t="s">
        <v>32</v>
      </c>
      <c r="D132" s="10" t="s">
        <v>156</v>
      </c>
      <c r="E132" s="10" t="s">
        <v>157</v>
      </c>
      <c r="F132" s="10" t="s">
        <v>64</v>
      </c>
      <c r="G132" s="10" t="s">
        <v>180</v>
      </c>
      <c r="H132" s="10" t="s">
        <v>78</v>
      </c>
      <c r="I132" s="6" t="s">
        <v>187</v>
      </c>
      <c r="J132" s="11" t="s">
        <v>104</v>
      </c>
      <c r="K132" s="12" t="s">
        <v>148</v>
      </c>
      <c r="L132" s="23">
        <v>0</v>
      </c>
      <c r="M132" s="26">
        <v>0</v>
      </c>
      <c r="N132" s="24">
        <v>26862000</v>
      </c>
    </row>
    <row r="133" spans="1:14" ht="191.25">
      <c r="A133" s="49">
        <v>124</v>
      </c>
      <c r="B133" s="10" t="s">
        <v>147</v>
      </c>
      <c r="C133" s="10" t="s">
        <v>32</v>
      </c>
      <c r="D133" s="10" t="s">
        <v>156</v>
      </c>
      <c r="E133" s="10" t="s">
        <v>157</v>
      </c>
      <c r="F133" s="10" t="s">
        <v>64</v>
      </c>
      <c r="G133" s="10" t="s">
        <v>183</v>
      </c>
      <c r="H133" s="10" t="s">
        <v>78</v>
      </c>
      <c r="I133" s="6" t="s">
        <v>186</v>
      </c>
      <c r="J133" s="11" t="s">
        <v>104</v>
      </c>
      <c r="K133" s="12" t="s">
        <v>148</v>
      </c>
      <c r="L133" s="13">
        <v>94911000</v>
      </c>
      <c r="M133" s="13">
        <v>117063000</v>
      </c>
      <c r="N133" s="51">
        <v>103506000</v>
      </c>
    </row>
    <row r="134" spans="1:14" ht="112.5">
      <c r="A134" s="49">
        <v>125</v>
      </c>
      <c r="B134" s="10" t="s">
        <v>147</v>
      </c>
      <c r="C134" s="10" t="s">
        <v>32</v>
      </c>
      <c r="D134" s="10" t="s">
        <v>156</v>
      </c>
      <c r="E134" s="10" t="s">
        <v>157</v>
      </c>
      <c r="F134" s="10" t="s">
        <v>64</v>
      </c>
      <c r="G134" s="10" t="s">
        <v>185</v>
      </c>
      <c r="H134" s="10" t="s">
        <v>78</v>
      </c>
      <c r="I134" s="6" t="s">
        <v>188</v>
      </c>
      <c r="J134" s="11" t="s">
        <v>104</v>
      </c>
      <c r="K134" s="12" t="s">
        <v>148</v>
      </c>
      <c r="L134" s="13">
        <v>7939960</v>
      </c>
      <c r="M134" s="13">
        <v>4083070</v>
      </c>
      <c r="N134" s="51">
        <v>3785470</v>
      </c>
    </row>
    <row r="135" spans="1:14" ht="409.5">
      <c r="A135" s="49">
        <v>126</v>
      </c>
      <c r="B135" s="10" t="s">
        <v>147</v>
      </c>
      <c r="C135" s="10" t="s">
        <v>32</v>
      </c>
      <c r="D135" s="10" t="s">
        <v>156</v>
      </c>
      <c r="E135" s="10" t="s">
        <v>157</v>
      </c>
      <c r="F135" s="10" t="s">
        <v>64</v>
      </c>
      <c r="G135" s="10" t="s">
        <v>189</v>
      </c>
      <c r="H135" s="10" t="s">
        <v>78</v>
      </c>
      <c r="I135" s="6" t="s">
        <v>299</v>
      </c>
      <c r="J135" s="11" t="s">
        <v>132</v>
      </c>
      <c r="K135" s="12" t="s">
        <v>133</v>
      </c>
      <c r="L135" s="13">
        <v>1279000</v>
      </c>
      <c r="M135" s="13">
        <v>1279000</v>
      </c>
      <c r="N135" s="51">
        <v>1279000</v>
      </c>
    </row>
    <row r="136" spans="1:14" ht="371.25">
      <c r="A136" s="49">
        <v>127</v>
      </c>
      <c r="B136" s="10" t="s">
        <v>147</v>
      </c>
      <c r="C136" s="10" t="s">
        <v>32</v>
      </c>
      <c r="D136" s="10" t="s">
        <v>156</v>
      </c>
      <c r="E136" s="10" t="s">
        <v>157</v>
      </c>
      <c r="F136" s="10" t="s">
        <v>64</v>
      </c>
      <c r="G136" s="10" t="s">
        <v>190</v>
      </c>
      <c r="H136" s="10" t="s">
        <v>78</v>
      </c>
      <c r="I136" s="6" t="s">
        <v>300</v>
      </c>
      <c r="J136" s="11" t="s">
        <v>132</v>
      </c>
      <c r="K136" s="12" t="s">
        <v>133</v>
      </c>
      <c r="L136" s="13">
        <v>39472000</v>
      </c>
      <c r="M136" s="13">
        <v>39472000</v>
      </c>
      <c r="N136" s="51">
        <v>39472000</v>
      </c>
    </row>
    <row r="137" spans="1:14" ht="135">
      <c r="A137" s="49">
        <v>128</v>
      </c>
      <c r="B137" s="10" t="s">
        <v>147</v>
      </c>
      <c r="C137" s="10" t="s">
        <v>32</v>
      </c>
      <c r="D137" s="10" t="s">
        <v>156</v>
      </c>
      <c r="E137" s="10" t="s">
        <v>157</v>
      </c>
      <c r="F137" s="10" t="s">
        <v>64</v>
      </c>
      <c r="G137" s="10" t="s">
        <v>191</v>
      </c>
      <c r="H137" s="10" t="s">
        <v>78</v>
      </c>
      <c r="I137" s="6" t="s">
        <v>194</v>
      </c>
      <c r="J137" s="11" t="s">
        <v>132</v>
      </c>
      <c r="K137" s="12" t="s">
        <v>133</v>
      </c>
      <c r="L137" s="13">
        <v>6721000</v>
      </c>
      <c r="M137" s="13">
        <v>6721000</v>
      </c>
      <c r="N137" s="51">
        <v>6721000</v>
      </c>
    </row>
    <row r="138" spans="1:14" ht="213.75">
      <c r="A138" s="49">
        <v>129</v>
      </c>
      <c r="B138" s="10" t="s">
        <v>147</v>
      </c>
      <c r="C138" s="10" t="s">
        <v>32</v>
      </c>
      <c r="D138" s="10" t="s">
        <v>156</v>
      </c>
      <c r="E138" s="10" t="s">
        <v>157</v>
      </c>
      <c r="F138" s="10" t="s">
        <v>64</v>
      </c>
      <c r="G138" s="10" t="s">
        <v>201</v>
      </c>
      <c r="H138" s="10" t="s">
        <v>78</v>
      </c>
      <c r="I138" s="6" t="s">
        <v>211</v>
      </c>
      <c r="J138" s="11" t="s">
        <v>104</v>
      </c>
      <c r="K138" s="12" t="s">
        <v>148</v>
      </c>
      <c r="L138" s="28">
        <v>2656500</v>
      </c>
      <c r="M138" s="13">
        <v>0</v>
      </c>
      <c r="N138" s="51">
        <v>0</v>
      </c>
    </row>
    <row r="139" spans="1:14" ht="101.25">
      <c r="A139" s="49">
        <v>130</v>
      </c>
      <c r="B139" s="10" t="s">
        <v>147</v>
      </c>
      <c r="C139" s="10" t="s">
        <v>32</v>
      </c>
      <c r="D139" s="10" t="s">
        <v>156</v>
      </c>
      <c r="E139" s="10" t="s">
        <v>157</v>
      </c>
      <c r="F139" s="10" t="s">
        <v>64</v>
      </c>
      <c r="G139" s="10" t="s">
        <v>202</v>
      </c>
      <c r="H139" s="10" t="s">
        <v>78</v>
      </c>
      <c r="I139" s="6" t="s">
        <v>212</v>
      </c>
      <c r="J139" s="11" t="s">
        <v>104</v>
      </c>
      <c r="K139" s="12" t="s">
        <v>148</v>
      </c>
      <c r="L139" s="28">
        <v>38688000</v>
      </c>
      <c r="M139" s="13">
        <v>0</v>
      </c>
      <c r="N139" s="51">
        <v>0</v>
      </c>
    </row>
    <row r="140" spans="1:14" ht="146.25">
      <c r="A140" s="49">
        <v>131</v>
      </c>
      <c r="B140" s="10" t="s">
        <v>147</v>
      </c>
      <c r="C140" s="10" t="s">
        <v>32</v>
      </c>
      <c r="D140" s="10" t="s">
        <v>156</v>
      </c>
      <c r="E140" s="10" t="s">
        <v>157</v>
      </c>
      <c r="F140" s="10" t="s">
        <v>64</v>
      </c>
      <c r="G140" s="10" t="s">
        <v>242</v>
      </c>
      <c r="H140" s="10" t="s">
        <v>78</v>
      </c>
      <c r="I140" s="6" t="s">
        <v>301</v>
      </c>
      <c r="J140" s="11" t="s">
        <v>104</v>
      </c>
      <c r="K140" s="12" t="s">
        <v>148</v>
      </c>
      <c r="L140" s="28">
        <v>12278120</v>
      </c>
      <c r="M140" s="13">
        <v>0</v>
      </c>
      <c r="N140" s="51">
        <v>0</v>
      </c>
    </row>
    <row r="141" spans="1:14" ht="409.5">
      <c r="A141" s="49">
        <v>132</v>
      </c>
      <c r="B141" s="10" t="s">
        <v>147</v>
      </c>
      <c r="C141" s="10" t="s">
        <v>32</v>
      </c>
      <c r="D141" s="10" t="s">
        <v>156</v>
      </c>
      <c r="E141" s="10" t="s">
        <v>157</v>
      </c>
      <c r="F141" s="10" t="s">
        <v>64</v>
      </c>
      <c r="G141" s="10" t="s">
        <v>203</v>
      </c>
      <c r="H141" s="10" t="s">
        <v>78</v>
      </c>
      <c r="I141" s="27" t="s">
        <v>302</v>
      </c>
      <c r="J141" s="11" t="s">
        <v>104</v>
      </c>
      <c r="K141" s="12" t="s">
        <v>148</v>
      </c>
      <c r="L141" s="28">
        <v>594000</v>
      </c>
      <c r="M141" s="28">
        <v>594000</v>
      </c>
      <c r="N141" s="53">
        <v>594000</v>
      </c>
    </row>
    <row r="142" spans="1:14" ht="202.5">
      <c r="A142" s="49">
        <v>133</v>
      </c>
      <c r="B142" s="10" t="s">
        <v>147</v>
      </c>
      <c r="C142" s="10" t="s">
        <v>32</v>
      </c>
      <c r="D142" s="10" t="s">
        <v>156</v>
      </c>
      <c r="E142" s="10" t="s">
        <v>157</v>
      </c>
      <c r="F142" s="10" t="s">
        <v>64</v>
      </c>
      <c r="G142" s="10" t="s">
        <v>204</v>
      </c>
      <c r="H142" s="10" t="s">
        <v>78</v>
      </c>
      <c r="I142" s="27" t="s">
        <v>213</v>
      </c>
      <c r="J142" s="11" t="s">
        <v>104</v>
      </c>
      <c r="K142" s="12" t="s">
        <v>148</v>
      </c>
      <c r="L142" s="28">
        <v>53021870</v>
      </c>
      <c r="M142" s="28">
        <v>238301430</v>
      </c>
      <c r="N142" s="24">
        <v>0</v>
      </c>
    </row>
    <row r="143" spans="1:14" ht="191.25">
      <c r="A143" s="49">
        <v>134</v>
      </c>
      <c r="B143" s="10" t="s">
        <v>147</v>
      </c>
      <c r="C143" s="10" t="s">
        <v>32</v>
      </c>
      <c r="D143" s="10" t="s">
        <v>156</v>
      </c>
      <c r="E143" s="10" t="s">
        <v>157</v>
      </c>
      <c r="F143" s="10" t="s">
        <v>64</v>
      </c>
      <c r="G143" s="10" t="s">
        <v>205</v>
      </c>
      <c r="H143" s="10" t="s">
        <v>78</v>
      </c>
      <c r="I143" s="27" t="s">
        <v>214</v>
      </c>
      <c r="J143" s="11" t="s">
        <v>132</v>
      </c>
      <c r="K143" s="12" t="s">
        <v>133</v>
      </c>
      <c r="L143" s="28">
        <v>6003560</v>
      </c>
      <c r="M143" s="28">
        <v>18967352.640000001</v>
      </c>
      <c r="N143" s="24">
        <v>0</v>
      </c>
    </row>
    <row r="144" spans="1:14" ht="101.25">
      <c r="A144" s="49">
        <v>135</v>
      </c>
      <c r="B144" s="10" t="s">
        <v>147</v>
      </c>
      <c r="C144" s="10" t="s">
        <v>32</v>
      </c>
      <c r="D144" s="10" t="s">
        <v>156</v>
      </c>
      <c r="E144" s="10" t="s">
        <v>157</v>
      </c>
      <c r="F144" s="10" t="s">
        <v>64</v>
      </c>
      <c r="G144" s="10" t="s">
        <v>206</v>
      </c>
      <c r="H144" s="10" t="s">
        <v>78</v>
      </c>
      <c r="I144" s="27" t="s">
        <v>215</v>
      </c>
      <c r="J144" s="11" t="s">
        <v>104</v>
      </c>
      <c r="K144" s="12" t="s">
        <v>148</v>
      </c>
      <c r="L144" s="28">
        <v>121904000</v>
      </c>
      <c r="M144" s="28">
        <v>0</v>
      </c>
      <c r="N144" s="24">
        <v>0</v>
      </c>
    </row>
    <row r="145" spans="1:14" ht="409.5">
      <c r="A145" s="49">
        <v>136</v>
      </c>
      <c r="B145" s="10" t="s">
        <v>147</v>
      </c>
      <c r="C145" s="10" t="s">
        <v>32</v>
      </c>
      <c r="D145" s="10" t="s">
        <v>156</v>
      </c>
      <c r="E145" s="10" t="s">
        <v>157</v>
      </c>
      <c r="F145" s="10" t="s">
        <v>64</v>
      </c>
      <c r="G145" s="10" t="s">
        <v>207</v>
      </c>
      <c r="H145" s="10" t="s">
        <v>78</v>
      </c>
      <c r="I145" s="27" t="s">
        <v>303</v>
      </c>
      <c r="J145" s="11" t="s">
        <v>132</v>
      </c>
      <c r="K145" s="12" t="s">
        <v>133</v>
      </c>
      <c r="L145" s="28">
        <v>0</v>
      </c>
      <c r="M145" s="28">
        <v>228000</v>
      </c>
      <c r="N145" s="24">
        <v>1057000</v>
      </c>
    </row>
    <row r="146" spans="1:14" ht="135">
      <c r="A146" s="49">
        <v>137</v>
      </c>
      <c r="B146" s="10" t="s">
        <v>147</v>
      </c>
      <c r="C146" s="10" t="s">
        <v>32</v>
      </c>
      <c r="D146" s="10" t="s">
        <v>156</v>
      </c>
      <c r="E146" s="10" t="s">
        <v>157</v>
      </c>
      <c r="F146" s="10" t="s">
        <v>64</v>
      </c>
      <c r="G146" s="10" t="s">
        <v>208</v>
      </c>
      <c r="H146" s="10" t="s">
        <v>78</v>
      </c>
      <c r="I146" s="27" t="s">
        <v>216</v>
      </c>
      <c r="J146" s="11" t="s">
        <v>104</v>
      </c>
      <c r="K146" s="12" t="s">
        <v>148</v>
      </c>
      <c r="L146" s="28">
        <v>0</v>
      </c>
      <c r="M146" s="28">
        <v>19272860</v>
      </c>
      <c r="N146" s="24">
        <v>440610000</v>
      </c>
    </row>
    <row r="147" spans="1:14" ht="258.75">
      <c r="A147" s="49">
        <v>138</v>
      </c>
      <c r="B147" s="10" t="s">
        <v>147</v>
      </c>
      <c r="C147" s="10" t="s">
        <v>32</v>
      </c>
      <c r="D147" s="10" t="s">
        <v>156</v>
      </c>
      <c r="E147" s="10" t="s">
        <v>157</v>
      </c>
      <c r="F147" s="10" t="s">
        <v>64</v>
      </c>
      <c r="G147" s="10" t="s">
        <v>209</v>
      </c>
      <c r="H147" s="10" t="s">
        <v>78</v>
      </c>
      <c r="I147" s="27" t="s">
        <v>217</v>
      </c>
      <c r="J147" s="11" t="s">
        <v>104</v>
      </c>
      <c r="K147" s="12" t="s">
        <v>148</v>
      </c>
      <c r="L147" s="28">
        <v>0</v>
      </c>
      <c r="M147" s="28">
        <v>35081830</v>
      </c>
      <c r="N147" s="24">
        <v>36468670</v>
      </c>
    </row>
    <row r="148" spans="1:14" ht="409.5">
      <c r="A148" s="49">
        <v>139</v>
      </c>
      <c r="B148" s="10" t="s">
        <v>147</v>
      </c>
      <c r="C148" s="10" t="s">
        <v>32</v>
      </c>
      <c r="D148" s="10" t="s">
        <v>156</v>
      </c>
      <c r="E148" s="10" t="s">
        <v>157</v>
      </c>
      <c r="F148" s="10" t="s">
        <v>64</v>
      </c>
      <c r="G148" s="10" t="s">
        <v>210</v>
      </c>
      <c r="H148" s="10" t="s">
        <v>78</v>
      </c>
      <c r="I148" s="27" t="s">
        <v>218</v>
      </c>
      <c r="J148" s="11" t="s">
        <v>132</v>
      </c>
      <c r="K148" s="12" t="s">
        <v>133</v>
      </c>
      <c r="L148" s="28">
        <v>0</v>
      </c>
      <c r="M148" s="28">
        <v>2775900</v>
      </c>
      <c r="N148" s="24">
        <v>2775900</v>
      </c>
    </row>
    <row r="149" spans="1:14" ht="270">
      <c r="A149" s="49">
        <v>140</v>
      </c>
      <c r="B149" s="10" t="s">
        <v>147</v>
      </c>
      <c r="C149" s="10" t="s">
        <v>32</v>
      </c>
      <c r="D149" s="10" t="s">
        <v>156</v>
      </c>
      <c r="E149" s="10" t="s">
        <v>157</v>
      </c>
      <c r="F149" s="10" t="s">
        <v>64</v>
      </c>
      <c r="G149" s="10" t="s">
        <v>225</v>
      </c>
      <c r="H149" s="10" t="s">
        <v>78</v>
      </c>
      <c r="I149" s="29" t="s">
        <v>226</v>
      </c>
      <c r="J149" s="11" t="s">
        <v>104</v>
      </c>
      <c r="K149" s="12" t="s">
        <v>148</v>
      </c>
      <c r="L149" s="28">
        <v>0</v>
      </c>
      <c r="M149" s="28">
        <v>32927240</v>
      </c>
      <c r="N149" s="24">
        <v>0</v>
      </c>
    </row>
    <row r="150" spans="1:14" ht="202.5">
      <c r="A150" s="49">
        <v>141</v>
      </c>
      <c r="B150" s="10" t="s">
        <v>147</v>
      </c>
      <c r="C150" s="10" t="s">
        <v>32</v>
      </c>
      <c r="D150" s="10" t="s">
        <v>156</v>
      </c>
      <c r="E150" s="10" t="s">
        <v>157</v>
      </c>
      <c r="F150" s="10" t="s">
        <v>64</v>
      </c>
      <c r="G150" s="10" t="s">
        <v>304</v>
      </c>
      <c r="H150" s="10" t="s">
        <v>78</v>
      </c>
      <c r="I150" s="30" t="s">
        <v>308</v>
      </c>
      <c r="J150" s="11" t="s">
        <v>104</v>
      </c>
      <c r="K150" s="12" t="s">
        <v>148</v>
      </c>
      <c r="L150" s="28">
        <v>16076500</v>
      </c>
      <c r="M150" s="28">
        <v>23519460</v>
      </c>
      <c r="N150" s="24">
        <v>0</v>
      </c>
    </row>
    <row r="151" spans="1:14" ht="112.5">
      <c r="A151" s="49">
        <v>142</v>
      </c>
      <c r="B151" s="10" t="s">
        <v>147</v>
      </c>
      <c r="C151" s="10" t="s">
        <v>32</v>
      </c>
      <c r="D151" s="10" t="s">
        <v>156</v>
      </c>
      <c r="E151" s="10" t="s">
        <v>157</v>
      </c>
      <c r="F151" s="10" t="s">
        <v>64</v>
      </c>
      <c r="G151" s="10" t="s">
        <v>305</v>
      </c>
      <c r="H151" s="10" t="s">
        <v>78</v>
      </c>
      <c r="I151" s="30" t="s">
        <v>309</v>
      </c>
      <c r="J151" s="11" t="s">
        <v>104</v>
      </c>
      <c r="K151" s="12" t="s">
        <v>148</v>
      </c>
      <c r="L151" s="28">
        <v>19623530</v>
      </c>
      <c r="M151" s="28">
        <v>0</v>
      </c>
      <c r="N151" s="24">
        <v>0</v>
      </c>
    </row>
    <row r="152" spans="1:14" ht="146.25">
      <c r="A152" s="49">
        <v>143</v>
      </c>
      <c r="B152" s="10" t="s">
        <v>147</v>
      </c>
      <c r="C152" s="10" t="s">
        <v>32</v>
      </c>
      <c r="D152" s="10" t="s">
        <v>156</v>
      </c>
      <c r="E152" s="10" t="s">
        <v>157</v>
      </c>
      <c r="F152" s="10" t="s">
        <v>64</v>
      </c>
      <c r="G152" s="10" t="s">
        <v>306</v>
      </c>
      <c r="H152" s="10" t="s">
        <v>78</v>
      </c>
      <c r="I152" s="30" t="s">
        <v>310</v>
      </c>
      <c r="J152" s="11" t="s">
        <v>104</v>
      </c>
      <c r="K152" s="12" t="s">
        <v>148</v>
      </c>
      <c r="L152" s="28">
        <v>986090</v>
      </c>
      <c r="M152" s="28">
        <v>0</v>
      </c>
      <c r="N152" s="24">
        <v>0</v>
      </c>
    </row>
    <row r="153" spans="1:14" ht="213.75">
      <c r="A153" s="49">
        <v>144</v>
      </c>
      <c r="B153" s="10" t="s">
        <v>147</v>
      </c>
      <c r="C153" s="10" t="s">
        <v>32</v>
      </c>
      <c r="D153" s="10" t="s">
        <v>156</v>
      </c>
      <c r="E153" s="10" t="s">
        <v>157</v>
      </c>
      <c r="F153" s="10" t="s">
        <v>64</v>
      </c>
      <c r="G153" s="10" t="s">
        <v>307</v>
      </c>
      <c r="H153" s="10" t="s">
        <v>78</v>
      </c>
      <c r="I153" s="30" t="s">
        <v>311</v>
      </c>
      <c r="J153" s="11" t="s">
        <v>104</v>
      </c>
      <c r="K153" s="12" t="s">
        <v>148</v>
      </c>
      <c r="L153" s="28">
        <v>291690</v>
      </c>
      <c r="M153" s="28">
        <v>0</v>
      </c>
      <c r="N153" s="24">
        <v>0</v>
      </c>
    </row>
    <row r="154" spans="1:14" ht="67.5">
      <c r="A154" s="49">
        <v>145</v>
      </c>
      <c r="B154" s="10" t="s">
        <v>147</v>
      </c>
      <c r="C154" s="10" t="s">
        <v>32</v>
      </c>
      <c r="D154" s="10" t="s">
        <v>158</v>
      </c>
      <c r="E154" s="10" t="s">
        <v>27</v>
      </c>
      <c r="F154" s="10" t="s">
        <v>26</v>
      </c>
      <c r="G154" s="10" t="s">
        <v>28</v>
      </c>
      <c r="H154" s="10" t="s">
        <v>78</v>
      </c>
      <c r="I154" s="6" t="s">
        <v>159</v>
      </c>
      <c r="J154" s="11"/>
      <c r="K154" s="12"/>
      <c r="L154" s="13">
        <f>L155+L156+L157+L158+L159+L160+L161+L162+L163+L164+L165+L166+L167</f>
        <v>2312265180</v>
      </c>
      <c r="M154" s="13">
        <f t="shared" ref="M154:N154" si="18">M155+M156+M157+M158+M159+M160+M161+M162+M163+M164+M165+M166+M167</f>
        <v>2299572930</v>
      </c>
      <c r="N154" s="51">
        <f t="shared" si="18"/>
        <v>2292383000</v>
      </c>
    </row>
    <row r="155" spans="1:14" ht="409.5">
      <c r="A155" s="49">
        <v>146</v>
      </c>
      <c r="B155" s="10" t="s">
        <v>147</v>
      </c>
      <c r="C155" s="10" t="s">
        <v>32</v>
      </c>
      <c r="D155" s="10" t="s">
        <v>158</v>
      </c>
      <c r="E155" s="10" t="s">
        <v>94</v>
      </c>
      <c r="F155" s="10" t="s">
        <v>64</v>
      </c>
      <c r="G155" s="10" t="s">
        <v>97</v>
      </c>
      <c r="H155" s="10" t="s">
        <v>78</v>
      </c>
      <c r="I155" s="27" t="s">
        <v>312</v>
      </c>
      <c r="J155" s="11" t="s">
        <v>104</v>
      </c>
      <c r="K155" s="12" t="s">
        <v>148</v>
      </c>
      <c r="L155" s="28">
        <v>1523000</v>
      </c>
      <c r="M155" s="23">
        <v>1532000</v>
      </c>
      <c r="N155" s="24">
        <v>1537000</v>
      </c>
    </row>
    <row r="156" spans="1:14" ht="281.25">
      <c r="A156" s="49">
        <v>147</v>
      </c>
      <c r="B156" s="10" t="s">
        <v>147</v>
      </c>
      <c r="C156" s="10" t="s">
        <v>32</v>
      </c>
      <c r="D156" s="10" t="s">
        <v>158</v>
      </c>
      <c r="E156" s="10" t="s">
        <v>94</v>
      </c>
      <c r="F156" s="10" t="s">
        <v>64</v>
      </c>
      <c r="G156" s="10" t="s">
        <v>124</v>
      </c>
      <c r="H156" s="10" t="s">
        <v>78</v>
      </c>
      <c r="I156" s="27" t="s">
        <v>313</v>
      </c>
      <c r="J156" s="11" t="s">
        <v>104</v>
      </c>
      <c r="K156" s="12" t="s">
        <v>148</v>
      </c>
      <c r="L156" s="28">
        <v>5807000</v>
      </c>
      <c r="M156" s="23">
        <v>5876000</v>
      </c>
      <c r="N156" s="24">
        <v>5928000</v>
      </c>
    </row>
    <row r="157" spans="1:14" ht="270">
      <c r="A157" s="49">
        <v>148</v>
      </c>
      <c r="B157" s="10" t="s">
        <v>147</v>
      </c>
      <c r="C157" s="10" t="s">
        <v>32</v>
      </c>
      <c r="D157" s="10" t="s">
        <v>158</v>
      </c>
      <c r="E157" s="10" t="s">
        <v>94</v>
      </c>
      <c r="F157" s="10" t="s">
        <v>64</v>
      </c>
      <c r="G157" s="10" t="s">
        <v>105</v>
      </c>
      <c r="H157" s="10" t="s">
        <v>78</v>
      </c>
      <c r="I157" s="27" t="s">
        <v>314</v>
      </c>
      <c r="J157" s="11" t="s">
        <v>104</v>
      </c>
      <c r="K157" s="12" t="s">
        <v>148</v>
      </c>
      <c r="L157" s="24">
        <v>3169000</v>
      </c>
      <c r="M157" s="24">
        <v>3169000</v>
      </c>
      <c r="N157" s="31">
        <v>3169000</v>
      </c>
    </row>
    <row r="158" spans="1:14" ht="303.75">
      <c r="A158" s="49">
        <v>149</v>
      </c>
      <c r="B158" s="10" t="s">
        <v>147</v>
      </c>
      <c r="C158" s="10" t="s">
        <v>32</v>
      </c>
      <c r="D158" s="10" t="s">
        <v>158</v>
      </c>
      <c r="E158" s="10" t="s">
        <v>94</v>
      </c>
      <c r="F158" s="10" t="s">
        <v>64</v>
      </c>
      <c r="G158" s="10" t="s">
        <v>107</v>
      </c>
      <c r="H158" s="10" t="s">
        <v>78</v>
      </c>
      <c r="I158" s="27" t="s">
        <v>315</v>
      </c>
      <c r="J158" s="11" t="s">
        <v>104</v>
      </c>
      <c r="K158" s="12" t="s">
        <v>148</v>
      </c>
      <c r="L158" s="28">
        <v>674000</v>
      </c>
      <c r="M158" s="28">
        <v>674000</v>
      </c>
      <c r="N158" s="53">
        <v>674000</v>
      </c>
    </row>
    <row r="159" spans="1:14" ht="337.5">
      <c r="A159" s="49">
        <v>150</v>
      </c>
      <c r="B159" s="10" t="s">
        <v>147</v>
      </c>
      <c r="C159" s="10" t="s">
        <v>32</v>
      </c>
      <c r="D159" s="10" t="s">
        <v>158</v>
      </c>
      <c r="E159" s="10" t="s">
        <v>94</v>
      </c>
      <c r="F159" s="10" t="s">
        <v>64</v>
      </c>
      <c r="G159" s="10" t="s">
        <v>108</v>
      </c>
      <c r="H159" s="10" t="s">
        <v>78</v>
      </c>
      <c r="I159" s="27" t="s">
        <v>316</v>
      </c>
      <c r="J159" s="11" t="s">
        <v>132</v>
      </c>
      <c r="K159" s="12" t="s">
        <v>133</v>
      </c>
      <c r="L159" s="28">
        <v>15000</v>
      </c>
      <c r="M159" s="28">
        <v>15000</v>
      </c>
      <c r="N159" s="53">
        <v>15000</v>
      </c>
    </row>
    <row r="160" spans="1:14" ht="409.5">
      <c r="A160" s="49">
        <v>151</v>
      </c>
      <c r="B160" s="10" t="s">
        <v>147</v>
      </c>
      <c r="C160" s="10" t="s">
        <v>32</v>
      </c>
      <c r="D160" s="10" t="s">
        <v>158</v>
      </c>
      <c r="E160" s="10" t="s">
        <v>94</v>
      </c>
      <c r="F160" s="10" t="s">
        <v>64</v>
      </c>
      <c r="G160" s="10" t="s">
        <v>183</v>
      </c>
      <c r="H160" s="10" t="s">
        <v>78</v>
      </c>
      <c r="I160" s="27" t="s">
        <v>317</v>
      </c>
      <c r="J160" s="11" t="s">
        <v>104</v>
      </c>
      <c r="K160" s="12" t="s">
        <v>148</v>
      </c>
      <c r="L160" s="28">
        <v>184080</v>
      </c>
      <c r="M160" s="28">
        <v>184080</v>
      </c>
      <c r="N160" s="53">
        <v>184080</v>
      </c>
    </row>
    <row r="161" spans="1:14" ht="405">
      <c r="A161" s="49">
        <v>152</v>
      </c>
      <c r="B161" s="10" t="s">
        <v>147</v>
      </c>
      <c r="C161" s="10" t="s">
        <v>32</v>
      </c>
      <c r="D161" s="10" t="s">
        <v>158</v>
      </c>
      <c r="E161" s="10" t="s">
        <v>94</v>
      </c>
      <c r="F161" s="10" t="s">
        <v>64</v>
      </c>
      <c r="G161" s="10" t="s">
        <v>130</v>
      </c>
      <c r="H161" s="10" t="s">
        <v>78</v>
      </c>
      <c r="I161" s="32" t="s">
        <v>318</v>
      </c>
      <c r="J161" s="11" t="s">
        <v>104</v>
      </c>
      <c r="K161" s="12" t="s">
        <v>148</v>
      </c>
      <c r="L161" s="28">
        <v>901000</v>
      </c>
      <c r="M161" s="28">
        <v>901000</v>
      </c>
      <c r="N161" s="53">
        <v>901000</v>
      </c>
    </row>
    <row r="162" spans="1:14" ht="337.5">
      <c r="A162" s="49">
        <v>153</v>
      </c>
      <c r="B162" s="10" t="s">
        <v>147</v>
      </c>
      <c r="C162" s="10" t="s">
        <v>32</v>
      </c>
      <c r="D162" s="10" t="s">
        <v>158</v>
      </c>
      <c r="E162" s="10" t="s">
        <v>160</v>
      </c>
      <c r="F162" s="10" t="s">
        <v>64</v>
      </c>
      <c r="G162" s="10" t="s">
        <v>28</v>
      </c>
      <c r="H162" s="10" t="s">
        <v>78</v>
      </c>
      <c r="I162" s="6" t="s">
        <v>161</v>
      </c>
      <c r="J162" s="11" t="s">
        <v>132</v>
      </c>
      <c r="K162" s="12" t="s">
        <v>133</v>
      </c>
      <c r="L162" s="13">
        <v>39694000</v>
      </c>
      <c r="M162" s="13">
        <v>39694000</v>
      </c>
      <c r="N162" s="51">
        <v>39694000</v>
      </c>
    </row>
    <row r="163" spans="1:14" ht="247.5">
      <c r="A163" s="49">
        <v>154</v>
      </c>
      <c r="B163" s="10" t="s">
        <v>147</v>
      </c>
      <c r="C163" s="10" t="s">
        <v>32</v>
      </c>
      <c r="D163" s="10" t="s">
        <v>162</v>
      </c>
      <c r="E163" s="10" t="s">
        <v>163</v>
      </c>
      <c r="F163" s="10" t="s">
        <v>64</v>
      </c>
      <c r="G163" s="10" t="s">
        <v>28</v>
      </c>
      <c r="H163" s="10" t="s">
        <v>78</v>
      </c>
      <c r="I163" s="6" t="s">
        <v>164</v>
      </c>
      <c r="J163" s="11" t="s">
        <v>104</v>
      </c>
      <c r="K163" s="12" t="s">
        <v>148</v>
      </c>
      <c r="L163" s="28">
        <v>65185000</v>
      </c>
      <c r="M163" s="23">
        <v>49847000</v>
      </c>
      <c r="N163" s="24">
        <v>42179000</v>
      </c>
    </row>
    <row r="164" spans="1:14" ht="202.5">
      <c r="A164" s="49">
        <v>155</v>
      </c>
      <c r="B164" s="10" t="s">
        <v>147</v>
      </c>
      <c r="C164" s="10" t="s">
        <v>32</v>
      </c>
      <c r="D164" s="10" t="s">
        <v>162</v>
      </c>
      <c r="E164" s="10" t="s">
        <v>165</v>
      </c>
      <c r="F164" s="10" t="s">
        <v>64</v>
      </c>
      <c r="G164" s="10" t="s">
        <v>28</v>
      </c>
      <c r="H164" s="10" t="s">
        <v>78</v>
      </c>
      <c r="I164" s="6" t="s">
        <v>319</v>
      </c>
      <c r="J164" s="11" t="s">
        <v>104</v>
      </c>
      <c r="K164" s="12" t="s">
        <v>148</v>
      </c>
      <c r="L164" s="13">
        <v>11462500</v>
      </c>
      <c r="M164" s="13">
        <v>11974950</v>
      </c>
      <c r="N164" s="51">
        <v>12396620</v>
      </c>
    </row>
    <row r="165" spans="1:14" ht="258.75">
      <c r="A165" s="49">
        <v>156</v>
      </c>
      <c r="B165" s="10" t="s">
        <v>147</v>
      </c>
      <c r="C165" s="10" t="s">
        <v>32</v>
      </c>
      <c r="D165" s="10" t="s">
        <v>162</v>
      </c>
      <c r="E165" s="10" t="s">
        <v>90</v>
      </c>
      <c r="F165" s="10" t="s">
        <v>64</v>
      </c>
      <c r="G165" s="10" t="s">
        <v>28</v>
      </c>
      <c r="H165" s="10" t="s">
        <v>78</v>
      </c>
      <c r="I165" s="6" t="s">
        <v>166</v>
      </c>
      <c r="J165" s="11" t="s">
        <v>104</v>
      </c>
      <c r="K165" s="12" t="s">
        <v>148</v>
      </c>
      <c r="L165" s="13">
        <v>5600</v>
      </c>
      <c r="M165" s="13">
        <v>5900</v>
      </c>
      <c r="N165" s="51">
        <v>5300</v>
      </c>
    </row>
    <row r="166" spans="1:14" ht="258.75">
      <c r="A166" s="49">
        <v>157</v>
      </c>
      <c r="B166" s="10" t="s">
        <v>147</v>
      </c>
      <c r="C166" s="10" t="s">
        <v>32</v>
      </c>
      <c r="D166" s="10" t="s">
        <v>162</v>
      </c>
      <c r="E166" s="10" t="s">
        <v>320</v>
      </c>
      <c r="F166" s="10" t="s">
        <v>64</v>
      </c>
      <c r="G166" s="10" t="s">
        <v>28</v>
      </c>
      <c r="H166" s="10" t="s">
        <v>78</v>
      </c>
      <c r="I166" s="6" t="s">
        <v>166</v>
      </c>
      <c r="J166" s="11" t="s">
        <v>104</v>
      </c>
      <c r="K166" s="12" t="s">
        <v>133</v>
      </c>
      <c r="L166" s="13">
        <v>51068000</v>
      </c>
      <c r="M166" s="13">
        <v>53123000</v>
      </c>
      <c r="N166" s="51">
        <v>53123000</v>
      </c>
    </row>
    <row r="167" spans="1:14" ht="22.5">
      <c r="A167" s="49">
        <v>158</v>
      </c>
      <c r="B167" s="10" t="s">
        <v>147</v>
      </c>
      <c r="C167" s="10" t="s">
        <v>32</v>
      </c>
      <c r="D167" s="10" t="s">
        <v>167</v>
      </c>
      <c r="E167" s="10" t="s">
        <v>157</v>
      </c>
      <c r="F167" s="10" t="s">
        <v>26</v>
      </c>
      <c r="G167" s="10" t="s">
        <v>28</v>
      </c>
      <c r="H167" s="10" t="s">
        <v>78</v>
      </c>
      <c r="I167" s="6" t="s">
        <v>168</v>
      </c>
      <c r="J167" s="11"/>
      <c r="K167" s="12"/>
      <c r="L167" s="5">
        <f>SUM(L168:L172)</f>
        <v>2132577000</v>
      </c>
      <c r="M167" s="5">
        <f t="shared" ref="M167:N167" si="19">SUM(M168:M172)</f>
        <v>2132577000</v>
      </c>
      <c r="N167" s="50">
        <f t="shared" si="19"/>
        <v>2132577000</v>
      </c>
    </row>
    <row r="168" spans="1:14" ht="371.25">
      <c r="A168" s="49">
        <v>159</v>
      </c>
      <c r="B168" s="10" t="s">
        <v>147</v>
      </c>
      <c r="C168" s="10" t="s">
        <v>32</v>
      </c>
      <c r="D168" s="10" t="s">
        <v>167</v>
      </c>
      <c r="E168" s="10" t="s">
        <v>157</v>
      </c>
      <c r="F168" s="10" t="s">
        <v>64</v>
      </c>
      <c r="G168" s="10" t="s">
        <v>105</v>
      </c>
      <c r="H168" s="10" t="s">
        <v>78</v>
      </c>
      <c r="I168" s="6" t="s">
        <v>321</v>
      </c>
      <c r="J168" s="11" t="s">
        <v>104</v>
      </c>
      <c r="K168" s="12" t="s">
        <v>148</v>
      </c>
      <c r="L168" s="13">
        <v>805000</v>
      </c>
      <c r="M168" s="13">
        <v>805000</v>
      </c>
      <c r="N168" s="51">
        <v>805000</v>
      </c>
    </row>
    <row r="169" spans="1:14" ht="191.25">
      <c r="A169" s="49">
        <v>160</v>
      </c>
      <c r="B169" s="10" t="s">
        <v>147</v>
      </c>
      <c r="C169" s="10" t="s">
        <v>32</v>
      </c>
      <c r="D169" s="10" t="s">
        <v>167</v>
      </c>
      <c r="E169" s="10" t="s">
        <v>157</v>
      </c>
      <c r="F169" s="10" t="s">
        <v>64</v>
      </c>
      <c r="G169" s="10" t="s">
        <v>107</v>
      </c>
      <c r="H169" s="10" t="s">
        <v>78</v>
      </c>
      <c r="I169" s="6" t="s">
        <v>195</v>
      </c>
      <c r="J169" s="11" t="s">
        <v>104</v>
      </c>
      <c r="K169" s="12" t="s">
        <v>148</v>
      </c>
      <c r="L169" s="13">
        <v>3093000</v>
      </c>
      <c r="M169" s="13">
        <v>3093000</v>
      </c>
      <c r="N169" s="51">
        <v>3093000</v>
      </c>
    </row>
    <row r="170" spans="1:14" ht="409.5">
      <c r="A170" s="49">
        <v>161</v>
      </c>
      <c r="B170" s="10" t="s">
        <v>147</v>
      </c>
      <c r="C170" s="10" t="s">
        <v>32</v>
      </c>
      <c r="D170" s="10" t="s">
        <v>167</v>
      </c>
      <c r="E170" s="10" t="s">
        <v>157</v>
      </c>
      <c r="F170" s="10" t="s">
        <v>64</v>
      </c>
      <c r="G170" s="10" t="s">
        <v>184</v>
      </c>
      <c r="H170" s="10" t="s">
        <v>78</v>
      </c>
      <c r="I170" s="27" t="s">
        <v>322</v>
      </c>
      <c r="J170" s="11" t="s">
        <v>132</v>
      </c>
      <c r="K170" s="12" t="s">
        <v>133</v>
      </c>
      <c r="L170" s="13">
        <v>17400000</v>
      </c>
      <c r="M170" s="13">
        <v>17400000</v>
      </c>
      <c r="N170" s="51">
        <v>17400000</v>
      </c>
    </row>
    <row r="171" spans="1:14" ht="409.5">
      <c r="A171" s="49">
        <v>162</v>
      </c>
      <c r="B171" s="10" t="s">
        <v>147</v>
      </c>
      <c r="C171" s="10" t="s">
        <v>32</v>
      </c>
      <c r="D171" s="10" t="s">
        <v>167</v>
      </c>
      <c r="E171" s="10" t="s">
        <v>157</v>
      </c>
      <c r="F171" s="10" t="s">
        <v>64</v>
      </c>
      <c r="G171" s="10" t="s">
        <v>180</v>
      </c>
      <c r="H171" s="10" t="s">
        <v>78</v>
      </c>
      <c r="I171" s="27" t="s">
        <v>323</v>
      </c>
      <c r="J171" s="11" t="s">
        <v>132</v>
      </c>
      <c r="K171" s="12" t="s">
        <v>133</v>
      </c>
      <c r="L171" s="13">
        <v>2110482000</v>
      </c>
      <c r="M171" s="13">
        <v>2110482000</v>
      </c>
      <c r="N171" s="51">
        <v>2110482000</v>
      </c>
    </row>
    <row r="172" spans="1:14" ht="292.5">
      <c r="A172" s="49">
        <v>163</v>
      </c>
      <c r="B172" s="10" t="s">
        <v>147</v>
      </c>
      <c r="C172" s="10" t="s">
        <v>32</v>
      </c>
      <c r="D172" s="10" t="s">
        <v>167</v>
      </c>
      <c r="E172" s="10" t="s">
        <v>157</v>
      </c>
      <c r="F172" s="10" t="s">
        <v>64</v>
      </c>
      <c r="G172" s="10" t="s">
        <v>185</v>
      </c>
      <c r="H172" s="10" t="s">
        <v>78</v>
      </c>
      <c r="I172" s="6" t="s">
        <v>324</v>
      </c>
      <c r="J172" s="11" t="s">
        <v>104</v>
      </c>
      <c r="K172" s="12" t="s">
        <v>148</v>
      </c>
      <c r="L172" s="13">
        <v>797000</v>
      </c>
      <c r="M172" s="13">
        <v>797000</v>
      </c>
      <c r="N172" s="51">
        <v>797000</v>
      </c>
    </row>
    <row r="173" spans="1:14" ht="45">
      <c r="A173" s="49">
        <v>164</v>
      </c>
      <c r="B173" s="10" t="s">
        <v>147</v>
      </c>
      <c r="C173" s="10" t="s">
        <v>32</v>
      </c>
      <c r="D173" s="10" t="s">
        <v>169</v>
      </c>
      <c r="E173" s="10" t="s">
        <v>27</v>
      </c>
      <c r="F173" s="10" t="s">
        <v>26</v>
      </c>
      <c r="G173" s="10" t="s">
        <v>28</v>
      </c>
      <c r="H173" s="10" t="s">
        <v>78</v>
      </c>
      <c r="I173" s="6" t="s">
        <v>170</v>
      </c>
      <c r="J173" s="11"/>
      <c r="K173" s="12"/>
      <c r="L173" s="13">
        <f>SUM(L174:L174)</f>
        <v>5000000</v>
      </c>
      <c r="M173" s="13">
        <f>SUM(M174:M174)</f>
        <v>0</v>
      </c>
      <c r="N173" s="51">
        <f>SUM(N174:N174)</f>
        <v>0</v>
      </c>
    </row>
    <row r="174" spans="1:14" ht="409.6" thickBot="1">
      <c r="A174" s="54">
        <v>165</v>
      </c>
      <c r="B174" s="55" t="s">
        <v>147</v>
      </c>
      <c r="C174" s="55" t="s">
        <v>32</v>
      </c>
      <c r="D174" s="55" t="s">
        <v>325</v>
      </c>
      <c r="E174" s="55" t="s">
        <v>326</v>
      </c>
      <c r="F174" s="55" t="s">
        <v>64</v>
      </c>
      <c r="G174" s="55" t="s">
        <v>28</v>
      </c>
      <c r="H174" s="55" t="s">
        <v>78</v>
      </c>
      <c r="I174" s="56" t="s">
        <v>196</v>
      </c>
      <c r="J174" s="57" t="s">
        <v>104</v>
      </c>
      <c r="K174" s="58" t="s">
        <v>148</v>
      </c>
      <c r="L174" s="59">
        <v>5000000</v>
      </c>
      <c r="M174" s="59">
        <v>0</v>
      </c>
      <c r="N174" s="60">
        <v>0</v>
      </c>
    </row>
    <row r="175" spans="1:14">
      <c r="A175" s="33"/>
      <c r="B175" s="34"/>
      <c r="C175" s="34"/>
      <c r="D175" s="34"/>
      <c r="E175" s="34"/>
      <c r="F175" s="34"/>
      <c r="G175" s="34"/>
      <c r="H175" s="34"/>
      <c r="I175" s="35"/>
      <c r="J175" s="33"/>
      <c r="K175" s="36" t="s">
        <v>171</v>
      </c>
      <c r="L175" s="46">
        <f>L10+L117</f>
        <v>3084725180</v>
      </c>
      <c r="M175" s="46">
        <f t="shared" ref="M175:N175" si="20">M10+M117</f>
        <v>3219405200</v>
      </c>
      <c r="N175" s="46">
        <f t="shared" si="20"/>
        <v>3317174950</v>
      </c>
    </row>
  </sheetData>
  <mergeCells count="17">
    <mergeCell ref="A6:A8"/>
    <mergeCell ref="B6:H6"/>
    <mergeCell ref="I6:I8"/>
    <mergeCell ref="J6:K7"/>
    <mergeCell ref="L6:N6"/>
    <mergeCell ref="B7:F7"/>
    <mergeCell ref="G7:H7"/>
    <mergeCell ref="L7:L8"/>
    <mergeCell ref="M7:M8"/>
    <mergeCell ref="N7:N8"/>
    <mergeCell ref="A4:C4"/>
    <mergeCell ref="F4:L4"/>
    <mergeCell ref="A1:N1"/>
    <mergeCell ref="A2:E2"/>
    <mergeCell ref="F2:L2"/>
    <mergeCell ref="A3:E3"/>
    <mergeCell ref="F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РИД</vt:lpstr>
      <vt:lpstr>Лист1</vt:lpstr>
      <vt:lpstr>РИД!Заголовки_для_печати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Орлова Светлана</cp:lastModifiedBy>
  <cp:lastPrinted>2023-11-15T08:01:37Z</cp:lastPrinted>
  <dcterms:created xsi:type="dcterms:W3CDTF">2019-10-31T12:48:05Z</dcterms:created>
  <dcterms:modified xsi:type="dcterms:W3CDTF">2023-11-15T08:02:28Z</dcterms:modified>
</cp:coreProperties>
</file>